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C2E60C6F-A5D1-4B52-BBE6-0442C373A7F6}" xr6:coauthVersionLast="47" xr6:coauthVersionMax="47" xr10:uidLastSave="{00000000-0000-0000-0000-000000000000}"/>
  <bookViews>
    <workbookView xWindow="-108" yWindow="-108" windowWidth="23256" windowHeight="12456" activeTab="2" xr2:uid="{DA12F402-FA11-4C59-8397-CF18A62D8B93}"/>
  </bookViews>
  <sheets>
    <sheet name="회원정보" sheetId="1" r:id="rId1"/>
    <sheet name="회원정보_표(1)" sheetId="3" r:id="rId2"/>
    <sheet name="회원정보_표(2)" sheetId="4" r:id="rId3"/>
    <sheet name="참조표" sheetId="2" r:id="rId4"/>
  </sheets>
  <definedNames>
    <definedName name="_xlnm._FilterDatabase" localSheetId="2" hidden="1">'회원정보_표(2)'!$A$1:$O$36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" i="4" l="1"/>
  <c r="M17" i="4"/>
  <c r="K17" i="4"/>
  <c r="N17" i="4" s="1"/>
  <c r="D17" i="4"/>
  <c r="G17" i="4" s="1"/>
  <c r="C17" i="4"/>
  <c r="O16" i="4"/>
  <c r="M16" i="4"/>
  <c r="K16" i="4"/>
  <c r="N16" i="4" s="1"/>
  <c r="D16" i="4"/>
  <c r="G16" i="4" s="1"/>
  <c r="C16" i="4"/>
  <c r="O15" i="4"/>
  <c r="M15" i="4"/>
  <c r="K15" i="4"/>
  <c r="N15" i="4" s="1"/>
  <c r="G15" i="4"/>
  <c r="D15" i="4"/>
  <c r="F15" i="4" s="1"/>
  <c r="C15" i="4"/>
  <c r="O36" i="4"/>
  <c r="M36" i="4"/>
  <c r="K36" i="4"/>
  <c r="N36" i="4" s="1"/>
  <c r="G36" i="4"/>
  <c r="D36" i="4"/>
  <c r="F36" i="4" s="1"/>
  <c r="C36" i="4"/>
  <c r="O35" i="4"/>
  <c r="M35" i="4"/>
  <c r="K35" i="4"/>
  <c r="N35" i="4" s="1"/>
  <c r="D35" i="4"/>
  <c r="G35" i="4" s="1"/>
  <c r="C35" i="4"/>
  <c r="O34" i="4"/>
  <c r="M34" i="4"/>
  <c r="K34" i="4"/>
  <c r="N34" i="4" s="1"/>
  <c r="D34" i="4"/>
  <c r="G34" i="4" s="1"/>
  <c r="C34" i="4"/>
  <c r="O33" i="4"/>
  <c r="M33" i="4"/>
  <c r="K33" i="4"/>
  <c r="N33" i="4" s="1"/>
  <c r="F33" i="4"/>
  <c r="D33" i="4"/>
  <c r="G33" i="4" s="1"/>
  <c r="C33" i="4"/>
  <c r="O14" i="4"/>
  <c r="M14" i="4"/>
  <c r="K14" i="4"/>
  <c r="N14" i="4" s="1"/>
  <c r="D14" i="4"/>
  <c r="G14" i="4" s="1"/>
  <c r="C14" i="4"/>
  <c r="O32" i="4"/>
  <c r="M32" i="4"/>
  <c r="K32" i="4"/>
  <c r="N32" i="4" s="1"/>
  <c r="D32" i="4"/>
  <c r="G32" i="4" s="1"/>
  <c r="C32" i="4"/>
  <c r="O31" i="4"/>
  <c r="M31" i="4"/>
  <c r="K31" i="4"/>
  <c r="N31" i="4" s="1"/>
  <c r="D31" i="4"/>
  <c r="G31" i="4" s="1"/>
  <c r="C31" i="4"/>
  <c r="O30" i="4"/>
  <c r="N30" i="4"/>
  <c r="M30" i="4"/>
  <c r="K30" i="4"/>
  <c r="F30" i="4"/>
  <c r="E30" i="4"/>
  <c r="D30" i="4"/>
  <c r="G30" i="4" s="1"/>
  <c r="C30" i="4"/>
  <c r="O13" i="4"/>
  <c r="M13" i="4"/>
  <c r="K13" i="4"/>
  <c r="N13" i="4" s="1"/>
  <c r="D13" i="4"/>
  <c r="F13" i="4" s="1"/>
  <c r="C13" i="4"/>
  <c r="O12" i="4"/>
  <c r="M12" i="4"/>
  <c r="K12" i="4"/>
  <c r="N12" i="4" s="1"/>
  <c r="D12" i="4"/>
  <c r="G12" i="4" s="1"/>
  <c r="C12" i="4"/>
  <c r="O29" i="4"/>
  <c r="M29" i="4"/>
  <c r="K29" i="4"/>
  <c r="N29" i="4" s="1"/>
  <c r="D29" i="4"/>
  <c r="G29" i="4" s="1"/>
  <c r="C29" i="4"/>
  <c r="O28" i="4"/>
  <c r="M28" i="4"/>
  <c r="K28" i="4"/>
  <c r="N28" i="4" s="1"/>
  <c r="D28" i="4"/>
  <c r="G28" i="4" s="1"/>
  <c r="C28" i="4"/>
  <c r="O27" i="4"/>
  <c r="M27" i="4"/>
  <c r="K27" i="4"/>
  <c r="N27" i="4" s="1"/>
  <c r="D27" i="4"/>
  <c r="G27" i="4" s="1"/>
  <c r="C27" i="4"/>
  <c r="O26" i="4"/>
  <c r="M26" i="4"/>
  <c r="K26" i="4"/>
  <c r="N26" i="4" s="1"/>
  <c r="D26" i="4"/>
  <c r="E26" i="4" s="1"/>
  <c r="C26" i="4"/>
  <c r="O11" i="4"/>
  <c r="M11" i="4"/>
  <c r="K11" i="4"/>
  <c r="N11" i="4" s="1"/>
  <c r="D11" i="4"/>
  <c r="G11" i="4" s="1"/>
  <c r="C11" i="4"/>
  <c r="O10" i="4"/>
  <c r="M10" i="4"/>
  <c r="K10" i="4"/>
  <c r="N10" i="4" s="1"/>
  <c r="D10" i="4"/>
  <c r="E10" i="4" s="1"/>
  <c r="C10" i="4"/>
  <c r="O9" i="4"/>
  <c r="M9" i="4"/>
  <c r="K9" i="4"/>
  <c r="N9" i="4" s="1"/>
  <c r="G9" i="4"/>
  <c r="D9" i="4"/>
  <c r="F9" i="4" s="1"/>
  <c r="C9" i="4"/>
  <c r="O25" i="4"/>
  <c r="M25" i="4"/>
  <c r="K25" i="4"/>
  <c r="N25" i="4" s="1"/>
  <c r="D25" i="4"/>
  <c r="G25" i="4" s="1"/>
  <c r="C25" i="4"/>
  <c r="O8" i="4"/>
  <c r="M8" i="4"/>
  <c r="K8" i="4"/>
  <c r="N8" i="4" s="1"/>
  <c r="F8" i="4"/>
  <c r="E8" i="4"/>
  <c r="D8" i="4"/>
  <c r="G8" i="4" s="1"/>
  <c r="C8" i="4"/>
  <c r="O24" i="4"/>
  <c r="M24" i="4"/>
  <c r="K24" i="4"/>
  <c r="N24" i="4" s="1"/>
  <c r="G24" i="4"/>
  <c r="F24" i="4"/>
  <c r="E24" i="4"/>
  <c r="D24" i="4"/>
  <c r="C24" i="4"/>
  <c r="O7" i="4"/>
  <c r="M7" i="4"/>
  <c r="K7" i="4"/>
  <c r="N7" i="4" s="1"/>
  <c r="D7" i="4"/>
  <c r="G7" i="4" s="1"/>
  <c r="C7" i="4"/>
  <c r="O6" i="4"/>
  <c r="M6" i="4"/>
  <c r="K6" i="4"/>
  <c r="N6" i="4" s="1"/>
  <c r="D6" i="4"/>
  <c r="E6" i="4" s="1"/>
  <c r="C6" i="4"/>
  <c r="O23" i="4"/>
  <c r="M23" i="4"/>
  <c r="K23" i="4"/>
  <c r="N23" i="4" s="1"/>
  <c r="F23" i="4"/>
  <c r="E23" i="4"/>
  <c r="D23" i="4"/>
  <c r="G23" i="4" s="1"/>
  <c r="C23" i="4"/>
  <c r="O22" i="4"/>
  <c r="M22" i="4"/>
  <c r="K22" i="4"/>
  <c r="N22" i="4" s="1"/>
  <c r="G22" i="4"/>
  <c r="F22" i="4"/>
  <c r="D22" i="4"/>
  <c r="E22" i="4" s="1"/>
  <c r="C22" i="4"/>
  <c r="O5" i="4"/>
  <c r="M5" i="4"/>
  <c r="K5" i="4"/>
  <c r="N5" i="4" s="1"/>
  <c r="D5" i="4"/>
  <c r="F5" i="4" s="1"/>
  <c r="C5" i="4"/>
  <c r="O4" i="4"/>
  <c r="M4" i="4"/>
  <c r="K4" i="4"/>
  <c r="N4" i="4" s="1"/>
  <c r="E4" i="4"/>
  <c r="D4" i="4"/>
  <c r="G4" i="4" s="1"/>
  <c r="C4" i="4"/>
  <c r="O21" i="4"/>
  <c r="M21" i="4"/>
  <c r="K21" i="4"/>
  <c r="N21" i="4" s="1"/>
  <c r="D21" i="4"/>
  <c r="G21" i="4" s="1"/>
  <c r="C21" i="4"/>
  <c r="O3" i="4"/>
  <c r="M3" i="4"/>
  <c r="K3" i="4"/>
  <c r="N3" i="4" s="1"/>
  <c r="D3" i="4"/>
  <c r="G3" i="4" s="1"/>
  <c r="C3" i="4"/>
  <c r="O20" i="4"/>
  <c r="M20" i="4"/>
  <c r="K20" i="4"/>
  <c r="N20" i="4" s="1"/>
  <c r="D20" i="4"/>
  <c r="G20" i="4" s="1"/>
  <c r="C20" i="4"/>
  <c r="O2" i="4"/>
  <c r="M2" i="4"/>
  <c r="K2" i="4"/>
  <c r="N2" i="4" s="1"/>
  <c r="D2" i="4"/>
  <c r="E2" i="4" s="1"/>
  <c r="C2" i="4"/>
  <c r="O19" i="4"/>
  <c r="M19" i="4"/>
  <c r="K19" i="4"/>
  <c r="N19" i="4" s="1"/>
  <c r="F19" i="4"/>
  <c r="E19" i="4"/>
  <c r="D19" i="4"/>
  <c r="G19" i="4" s="1"/>
  <c r="C19" i="4"/>
  <c r="O18" i="4"/>
  <c r="M18" i="4"/>
  <c r="K18" i="4"/>
  <c r="N18" i="4" s="1"/>
  <c r="D18" i="4"/>
  <c r="E18" i="4" s="1"/>
  <c r="C18" i="4"/>
  <c r="E11" i="4" l="1"/>
  <c r="G5" i="4"/>
  <c r="F10" i="4"/>
  <c r="F11" i="4"/>
  <c r="E28" i="4"/>
  <c r="E29" i="4"/>
  <c r="G10" i="4"/>
  <c r="F28" i="4"/>
  <c r="F29" i="4"/>
  <c r="E31" i="4"/>
  <c r="E34" i="4"/>
  <c r="E3" i="4"/>
  <c r="E21" i="4"/>
  <c r="G18" i="4"/>
  <c r="F3" i="4"/>
  <c r="F21" i="4"/>
  <c r="G13" i="4"/>
  <c r="F31" i="4"/>
  <c r="E15" i="4"/>
  <c r="E16" i="4"/>
  <c r="F18" i="4"/>
  <c r="F16" i="4"/>
  <c r="E17" i="4"/>
  <c r="F2" i="4"/>
  <c r="E20" i="4"/>
  <c r="F6" i="4"/>
  <c r="E7" i="4"/>
  <c r="F26" i="4"/>
  <c r="E27" i="4"/>
  <c r="F32" i="4"/>
  <c r="E14" i="4"/>
  <c r="F17" i="4"/>
  <c r="E32" i="4"/>
  <c r="G2" i="4"/>
  <c r="F20" i="4"/>
  <c r="G6" i="4"/>
  <c r="F7" i="4"/>
  <c r="G26" i="4"/>
  <c r="F27" i="4"/>
  <c r="F14" i="4"/>
  <c r="E33" i="4"/>
  <c r="E25" i="4"/>
  <c r="E12" i="4"/>
  <c r="F34" i="4"/>
  <c r="E35" i="4"/>
  <c r="F4" i="4"/>
  <c r="E5" i="4"/>
  <c r="F25" i="4"/>
  <c r="E9" i="4"/>
  <c r="F12" i="4"/>
  <c r="E13" i="4"/>
  <c r="F35" i="4"/>
  <c r="E36" i="4"/>
  <c r="O36" i="3"/>
  <c r="M36" i="3"/>
  <c r="K36" i="3"/>
  <c r="N36" i="3" s="1"/>
  <c r="D36" i="3"/>
  <c r="C36" i="3"/>
  <c r="O35" i="3"/>
  <c r="M35" i="3"/>
  <c r="K35" i="3"/>
  <c r="N35" i="3" s="1"/>
  <c r="D35" i="3"/>
  <c r="C35" i="3"/>
  <c r="O34" i="3"/>
  <c r="M34" i="3"/>
  <c r="K34" i="3"/>
  <c r="N34" i="3" s="1"/>
  <c r="D34" i="3"/>
  <c r="C34" i="3"/>
  <c r="O33" i="3"/>
  <c r="M33" i="3"/>
  <c r="K33" i="3"/>
  <c r="N33" i="3" s="1"/>
  <c r="D33" i="3"/>
  <c r="C33" i="3"/>
  <c r="O32" i="3"/>
  <c r="M32" i="3"/>
  <c r="K32" i="3"/>
  <c r="N32" i="3" s="1"/>
  <c r="D32" i="3"/>
  <c r="C32" i="3"/>
  <c r="O31" i="3"/>
  <c r="M31" i="3"/>
  <c r="K31" i="3"/>
  <c r="N31" i="3" s="1"/>
  <c r="D31" i="3"/>
  <c r="C31" i="3"/>
  <c r="O30" i="3"/>
  <c r="M30" i="3"/>
  <c r="K30" i="3"/>
  <c r="N30" i="3" s="1"/>
  <c r="D30" i="3"/>
  <c r="C30" i="3"/>
  <c r="O29" i="3"/>
  <c r="M29" i="3"/>
  <c r="K29" i="3"/>
  <c r="N29" i="3" s="1"/>
  <c r="D29" i="3"/>
  <c r="C29" i="3"/>
  <c r="O28" i="3"/>
  <c r="M28" i="3"/>
  <c r="K28" i="3"/>
  <c r="N28" i="3" s="1"/>
  <c r="D28" i="3"/>
  <c r="C28" i="3"/>
  <c r="O27" i="3"/>
  <c r="M27" i="3"/>
  <c r="K27" i="3"/>
  <c r="N27" i="3" s="1"/>
  <c r="D27" i="3"/>
  <c r="C27" i="3"/>
  <c r="O26" i="3"/>
  <c r="M26" i="3"/>
  <c r="K26" i="3"/>
  <c r="N26" i="3" s="1"/>
  <c r="D26" i="3"/>
  <c r="C26" i="3"/>
  <c r="O25" i="3"/>
  <c r="M25" i="3"/>
  <c r="K25" i="3"/>
  <c r="N25" i="3" s="1"/>
  <c r="D25" i="3"/>
  <c r="C25" i="3"/>
  <c r="O24" i="3"/>
  <c r="M24" i="3"/>
  <c r="K24" i="3"/>
  <c r="N24" i="3" s="1"/>
  <c r="D24" i="3"/>
  <c r="C24" i="3"/>
  <c r="O23" i="3"/>
  <c r="M23" i="3"/>
  <c r="K23" i="3"/>
  <c r="N23" i="3" s="1"/>
  <c r="D23" i="3"/>
  <c r="C23" i="3"/>
  <c r="O22" i="3"/>
  <c r="M22" i="3"/>
  <c r="K22" i="3"/>
  <c r="N22" i="3" s="1"/>
  <c r="D22" i="3"/>
  <c r="C22" i="3"/>
  <c r="O21" i="3"/>
  <c r="M21" i="3"/>
  <c r="K21" i="3"/>
  <c r="N21" i="3" s="1"/>
  <c r="D21" i="3"/>
  <c r="C21" i="3"/>
  <c r="O20" i="3"/>
  <c r="M20" i="3"/>
  <c r="K20" i="3"/>
  <c r="N20" i="3" s="1"/>
  <c r="D20" i="3"/>
  <c r="C20" i="3"/>
  <c r="O19" i="3"/>
  <c r="M19" i="3"/>
  <c r="K19" i="3"/>
  <c r="N19" i="3" s="1"/>
  <c r="D19" i="3"/>
  <c r="C19" i="3"/>
  <c r="O18" i="3"/>
  <c r="M18" i="3"/>
  <c r="K18" i="3"/>
  <c r="N18" i="3" s="1"/>
  <c r="D18" i="3"/>
  <c r="C18" i="3"/>
  <c r="O17" i="3"/>
  <c r="M17" i="3"/>
  <c r="K17" i="3"/>
  <c r="N17" i="3" s="1"/>
  <c r="D17" i="3"/>
  <c r="C17" i="3"/>
  <c r="O16" i="3"/>
  <c r="M16" i="3"/>
  <c r="K16" i="3"/>
  <c r="N16" i="3" s="1"/>
  <c r="D16" i="3"/>
  <c r="C16" i="3"/>
  <c r="O15" i="3"/>
  <c r="M15" i="3"/>
  <c r="K15" i="3"/>
  <c r="N15" i="3" s="1"/>
  <c r="D15" i="3"/>
  <c r="C15" i="3"/>
  <c r="O14" i="3"/>
  <c r="M14" i="3"/>
  <c r="K14" i="3"/>
  <c r="N14" i="3" s="1"/>
  <c r="D14" i="3"/>
  <c r="C14" i="3"/>
  <c r="O13" i="3"/>
  <c r="M13" i="3"/>
  <c r="K13" i="3"/>
  <c r="N13" i="3" s="1"/>
  <c r="D13" i="3"/>
  <c r="C13" i="3"/>
  <c r="O12" i="3"/>
  <c r="M12" i="3"/>
  <c r="K12" i="3"/>
  <c r="N12" i="3" s="1"/>
  <c r="D12" i="3"/>
  <c r="C12" i="3"/>
  <c r="O11" i="3"/>
  <c r="M11" i="3"/>
  <c r="K11" i="3"/>
  <c r="N11" i="3" s="1"/>
  <c r="D11" i="3"/>
  <c r="C11" i="3"/>
  <c r="O10" i="3"/>
  <c r="M10" i="3"/>
  <c r="K10" i="3"/>
  <c r="N10" i="3" s="1"/>
  <c r="D10" i="3"/>
  <c r="C10" i="3"/>
  <c r="O9" i="3"/>
  <c r="M9" i="3"/>
  <c r="K9" i="3"/>
  <c r="N9" i="3" s="1"/>
  <c r="D9" i="3"/>
  <c r="C9" i="3"/>
  <c r="O8" i="3"/>
  <c r="M8" i="3"/>
  <c r="K8" i="3"/>
  <c r="N8" i="3" s="1"/>
  <c r="D8" i="3"/>
  <c r="C8" i="3"/>
  <c r="O7" i="3"/>
  <c r="M7" i="3"/>
  <c r="K7" i="3"/>
  <c r="N7" i="3" s="1"/>
  <c r="D7" i="3"/>
  <c r="C7" i="3"/>
  <c r="O6" i="3"/>
  <c r="M6" i="3"/>
  <c r="K6" i="3"/>
  <c r="N6" i="3" s="1"/>
  <c r="D6" i="3"/>
  <c r="C6" i="3"/>
  <c r="O5" i="3"/>
  <c r="M5" i="3"/>
  <c r="K5" i="3"/>
  <c r="N5" i="3" s="1"/>
  <c r="D5" i="3"/>
  <c r="C5" i="3"/>
  <c r="O4" i="3"/>
  <c r="M4" i="3"/>
  <c r="K4" i="3"/>
  <c r="N4" i="3" s="1"/>
  <c r="D4" i="3"/>
  <c r="C4" i="3"/>
  <c r="O3" i="3"/>
  <c r="M3" i="3"/>
  <c r="K3" i="3"/>
  <c r="N3" i="3" s="1"/>
  <c r="D3" i="3"/>
  <c r="C3" i="3"/>
  <c r="O2" i="3"/>
  <c r="M2" i="3"/>
  <c r="K2" i="3"/>
  <c r="N2" i="3" s="1"/>
  <c r="D2" i="3"/>
  <c r="C2" i="3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G17" i="3" l="1"/>
  <c r="E17" i="3"/>
  <c r="G25" i="3"/>
  <c r="E25" i="3"/>
  <c r="G14" i="3"/>
  <c r="E14" i="3"/>
  <c r="G3" i="3"/>
  <c r="E3" i="3"/>
  <c r="G11" i="3"/>
  <c r="E11" i="3"/>
  <c r="G19" i="3"/>
  <c r="E19" i="3"/>
  <c r="G27" i="3"/>
  <c r="E27" i="3"/>
  <c r="G35" i="3"/>
  <c r="E35" i="3"/>
  <c r="G8" i="3"/>
  <c r="E8" i="3"/>
  <c r="G16" i="3"/>
  <c r="E16" i="3"/>
  <c r="G24" i="3"/>
  <c r="E24" i="3"/>
  <c r="G32" i="3"/>
  <c r="E32" i="3"/>
  <c r="G5" i="3"/>
  <c r="E5" i="3"/>
  <c r="G13" i="3"/>
  <c r="E13" i="3"/>
  <c r="G21" i="3"/>
  <c r="E21" i="3"/>
  <c r="G29" i="3"/>
  <c r="E29" i="3"/>
  <c r="G4" i="3"/>
  <c r="E4" i="3"/>
  <c r="G20" i="3"/>
  <c r="E20" i="3"/>
  <c r="G18" i="3"/>
  <c r="E18" i="3"/>
  <c r="G26" i="3"/>
  <c r="E26" i="3"/>
  <c r="G34" i="3"/>
  <c r="E34" i="3"/>
  <c r="G28" i="3"/>
  <c r="E28" i="3"/>
  <c r="G9" i="3"/>
  <c r="E9" i="3"/>
  <c r="G2" i="3"/>
  <c r="E2" i="3"/>
  <c r="G10" i="3"/>
  <c r="E10" i="3"/>
  <c r="G7" i="3"/>
  <c r="E7" i="3"/>
  <c r="G15" i="3"/>
  <c r="E15" i="3"/>
  <c r="G23" i="3"/>
  <c r="E23" i="3"/>
  <c r="G31" i="3"/>
  <c r="E31" i="3"/>
  <c r="G36" i="3"/>
  <c r="E36" i="3"/>
  <c r="G33" i="3"/>
  <c r="E33" i="3"/>
  <c r="G12" i="3"/>
  <c r="E12" i="3"/>
  <c r="G6" i="3"/>
  <c r="E6" i="3"/>
  <c r="G22" i="3"/>
  <c r="E22" i="3"/>
  <c r="G30" i="3"/>
  <c r="E30" i="3"/>
  <c r="F31" i="3"/>
  <c r="F33" i="3"/>
  <c r="F32" i="3"/>
  <c r="F36" i="3"/>
  <c r="F35" i="3"/>
  <c r="F30" i="3"/>
  <c r="F34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<sst xmlns="http://schemas.openxmlformats.org/spreadsheetml/2006/main" count="476" uniqueCount="166">
  <si>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</si>
  <si>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</si>
  <si>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</si>
  <si>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</si>
  <si>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</si>
  <si>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</si>
  <si>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</si>
  <si>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</si>
  <si>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</si>
  <si>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</si>
  <si>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</si>
  <si>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</si>
  <si>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</si>
  <si>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</si>
  <si>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</si>
  <si>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</si>
  <si>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</si>
  <si>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</si>
  <si>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</si>
  <si>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</si>
  <si>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</si>
  <si>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</si>
  <si>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</si>
  <si>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</si>
  <si>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</si>
  <si>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</si>
  <si>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</si>
  <si>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</si>
  <si>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</si>
  <si>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</si>
  <si>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</si>
  <si>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</si>
  <si>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</si>
  <si>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</si>
  <si>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</si>
  <si>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</si>
  <si>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</si>
  <si>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</si>
  <si>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</si>
  <si>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</si>
  <si>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</si>
  <si>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</si>
  <si>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</si>
  <si>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</si>
  <si>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</si>
  <si>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</si>
  <si>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</si>
  <si>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</si>
  <si>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</si>
  <si>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</si>
  <si>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</si>
  <si>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</si>
  <si>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</si>
  <si>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</si>
  <si>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</si>
  <si>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</si>
  <si>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</si>
  <si>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</si>
  <si>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</si>
  <si>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</si>
  <si>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</si>
  <si>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</si>
  <si>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</si>
  <si>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</si>
  <si>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</si>
  <si>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</si>
  <si>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</si>
  <si>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</si>
  <si>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</si>
  <si>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</si>
  <si>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</si>
  <si>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</si>
  <si>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</si>
  <si>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</si>
  <si>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</si>
  <si>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</si>
  <si>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</si>
  <si>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</si>
  <si>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</si>
  <si>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</si>
  <si>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</si>
  <si>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</si>
  <si>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</si>
  <si>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</si>
  <si>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</si>
  <si>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</si>
  <si>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</si>
  <si>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</si>
  <si>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</si>
  <si>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</si>
  <si>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</si>
  <si>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</si>
  <si>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</si>
  <si>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</si>
  <si>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</si>
  <si>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</si>
  <si>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</si>
  <si>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</si>
  <si>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</si>
  <si>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</si>
  <si>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</si>
  <si>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</si>
  <si>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</si>
  <si>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</si>
  <si>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</si>
  <si>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</si>
  <si>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</si>
  <si>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</si>
  <si>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</si>
  <si>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</si>
  <si>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</si>
  <si>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</si>
  <si>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</si>
  <si>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</si>
  <si>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</si>
  <si>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</si>
  <si>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</si>
  <si>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</si>
  <si>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</si>
  <si>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</si>
  <si>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</si>
  <si>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</si>
  <si>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</si>
  <si>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</si>
  <si>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</si>
  <si>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</si>
  <si>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</si>
  <si>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</si>
  <si>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</si>
  <si>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</si>
  <si>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</si>
  <si>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</si>
  <si>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</si>
  <si>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</si>
  <si>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</si>
  <si>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</si>
  <si>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</si>
  <si>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</si>
  <si>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</si>
  <si>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</si>
  <si>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</si>
  <si>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</si>
  <si>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</si>
  <si>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</si>
  <si>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</si>
  <si>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</si>
  <si>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</si>
  <si>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</si>
  <si>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</si>
  <si>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</si>
  <si>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</si>
  <si>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</si>
  <si>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</si>
  <si>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</si>
  <si>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</si>
  <si>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</si>
  <si>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</si>
  <si>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</si>
  <si>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</si>
  <si>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</si>
  <si>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</si>
  <si>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</si>
  <si>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</si>
  <si>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</si>
  <si>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</si>
  <si>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태어난
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</si>
</sst>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workbookViewId="0">
      <selection activeCell="G1" sqref="G1:G1048576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36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0D84A6BC-FF30-4932-AFEE-6905D6C35298}"/>
    <hyperlink ref="G3" r:id="rId2" xr:uid="{58A219F8-B5AF-410D-9AF1-F51D6DB887CB}"/>
    <hyperlink ref="G4" r:id="rId3" xr:uid="{8D6CB70B-31A5-4E88-9222-5BCE60ADCAD1}"/>
    <hyperlink ref="G5" r:id="rId4" xr:uid="{1320D1AC-3722-4FA5-BBF0-D32D857FE306}"/>
    <hyperlink ref="G6" r:id="rId5" xr:uid="{308D2AE9-0A3E-46A1-82E3-4210389A1F98}"/>
    <hyperlink ref="G7" r:id="rId6" xr:uid="{57C20822-4259-438C-A87E-4F01AD2DFA33}"/>
    <hyperlink ref="G8" r:id="rId7" xr:uid="{C89F600A-81DD-4114-A4F5-D351D13C62C8}"/>
    <hyperlink ref="G9" r:id="rId8" xr:uid="{3BF94821-24C3-486E-B66E-913A337AF0CE}"/>
    <hyperlink ref="G10" r:id="rId9" xr:uid="{4BEB8E3B-D0E0-4A97-812A-B92D52F457F4}"/>
    <hyperlink ref="G11" r:id="rId10" xr:uid="{962BA2A3-226E-4EBD-B2C4-9EC254DC90DD}"/>
    <hyperlink ref="G12" r:id="rId11" xr:uid="{F012727F-11CB-40B3-9473-B41556398E3D}"/>
    <hyperlink ref="G13" r:id="rId12" xr:uid="{D11523B9-AF34-4194-9EAC-89CDF187A3EB}"/>
    <hyperlink ref="G14" r:id="rId13" xr:uid="{DE7B03A2-C047-4E75-AA9A-17B14B3F8A23}"/>
    <hyperlink ref="G15" r:id="rId14" xr:uid="{ECDE86D4-ABFD-4CBB-9DB2-0684A12F8355}"/>
    <hyperlink ref="G16" r:id="rId15" xr:uid="{3CF39FD6-793B-4481-90DE-733EC2A04119}"/>
    <hyperlink ref="G17" r:id="rId16" xr:uid="{08F0C206-5433-4548-AA9A-9DEE189C25F2}"/>
    <hyperlink ref="G18" r:id="rId17" xr:uid="{943CC4A8-303B-47CD-9276-3A575179DBD4}"/>
    <hyperlink ref="G19" r:id="rId18" xr:uid="{98C2217E-350C-4726-9B8A-901387D0E5D7}"/>
    <hyperlink ref="G20" r:id="rId19" xr:uid="{134C529E-8B20-453E-9655-C39CFB7CF282}"/>
    <hyperlink ref="G21" r:id="rId20" xr:uid="{1D8FF462-7990-49C9-BF7C-F4BD354B5FE5}"/>
    <hyperlink ref="G23" r:id="rId21" xr:uid="{FA56D3E4-1231-4BF9-949A-986A25C870F0}"/>
    <hyperlink ref="G22" r:id="rId22" xr:uid="{28728A5F-25D7-4C4E-9B17-8E28010D537D}"/>
    <hyperlink ref="G24" r:id="rId23" xr:uid="{FD59BB42-A04A-4689-84A2-8BE43AF58842}"/>
    <hyperlink ref="G25" r:id="rId24" xr:uid="{9C57A489-BF67-4D58-9F0C-14B7A5461343}"/>
    <hyperlink ref="G26" r:id="rId25" xr:uid="{6DF33865-C4D2-4018-9E61-B2D27309E998}"/>
    <hyperlink ref="G27" r:id="rId26" xr:uid="{2E58CF96-02F5-4815-811D-BF29BFAA407B}"/>
    <hyperlink ref="G28" r:id="rId27" xr:uid="{8E8F52B0-8F73-4D03-B532-90C41F4535D2}"/>
    <hyperlink ref="G29" r:id="rId28" xr:uid="{E18AEE23-E8F6-44E1-92DE-85D658D1895D}"/>
    <hyperlink ref="G30" r:id="rId29" xr:uid="{94053371-0F23-4F37-A4E0-E06844B978DB}"/>
    <hyperlink ref="G31" r:id="rId30" xr:uid="{1A2A28A4-B6F7-4233-8637-60987E81FAA5}"/>
    <hyperlink ref="G32" r:id="rId31" xr:uid="{B8F32282-5CD0-4BF0-9783-C59A20072001}"/>
    <hyperlink ref="G33" r:id="rId32" xr:uid="{87D68BF9-B608-4FCF-9784-BB6FA06C85BB}"/>
    <hyperlink ref="G34" r:id="rId33" xr:uid="{B5F330D0-FD9A-408C-8973-A900C01DCB5F}"/>
    <hyperlink ref="G35" r:id="rId34" xr:uid="{052F2955-3B90-4281-807D-F72C4FD3AE44}"/>
    <hyperlink ref="G36" r:id="rId35" xr:uid="{2757CF7F-535B-4F9D-89AD-AB66ADC59A52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7A70-8DF2-47F3-8300-771E6BD00698}">
  <dimension ref="A1:O36"/>
  <sheetViews>
    <sheetView workbookViewId="0">
      <selection activeCell="H1" sqref="H1:H1048576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6" style="32" customWidth="1"/>
    <col min="6" max="6" width="4.69921875" style="32" customWidth="1"/>
    <col min="7" max="7" width="4.19921875" style="32" customWidth="1"/>
    <col min="8" max="8" width="23.59765625" style="26" customWidth="1"/>
    <col min="9" max="9" width="13.59765625" style="32" customWidth="1"/>
    <col min="10" max="10" width="10.19921875" style="32" customWidth="1"/>
    <col min="11" max="11" width="4.296875" style="32" customWidth="1"/>
    <col min="12" max="12" width="9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5" t="s">
        <v>165</v>
      </c>
      <c r="F1" s="24" t="s">
        <v>148</v>
      </c>
      <c r="G1" s="25" t="s">
        <v>162</v>
      </c>
      <c r="H1" s="24" t="s">
        <v>2</v>
      </c>
      <c r="I1" s="24" t="s">
        <v>97</v>
      </c>
      <c r="J1" s="24" t="s">
        <v>3</v>
      </c>
      <c r="K1" s="25" t="s">
        <v>146</v>
      </c>
      <c r="L1" s="24" t="s">
        <v>4</v>
      </c>
      <c r="M1" s="33" t="s">
        <v>160</v>
      </c>
      <c r="N1" s="25" t="s">
        <v>161</v>
      </c>
      <c r="O1" s="24" t="s">
        <v>140</v>
      </c>
    </row>
    <row r="2" spans="1:15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4">
        <f t="shared" ref="E2:E36" si="2">YEAR(D2)</f>
        <v>1979</v>
      </c>
      <c r="F2" s="29" t="str">
        <f t="shared" ref="F2:F36" si="3">CHOOSE(WEEKDAY(D2, 1), "일", "월", "화", "수", "목", "금", "토", "일")</f>
        <v>목</v>
      </c>
      <c r="G2" s="24">
        <f t="shared" ref="G2:G36" ca="1" si="4">DATEDIF(D2, TODAY(), "Y")</f>
        <v>45</v>
      </c>
      <c r="H2" s="23" t="s">
        <v>40</v>
      </c>
      <c r="I2" s="24" t="s">
        <v>98</v>
      </c>
      <c r="J2" s="28">
        <v>37424</v>
      </c>
      <c r="K2" s="24">
        <f t="shared" ref="K2:K36" ca="1" si="5">DATEDIF(J2, TODAY(), "Y")</f>
        <v>22</v>
      </c>
      <c r="L2" s="30">
        <v>123650</v>
      </c>
      <c r="M2" s="34" t="str">
        <f>INDEX(참조표!$C$1:$F$3, 3, MATCH(L2, 참조표!$C$1:$F$1,1))</f>
        <v>GOLD</v>
      </c>
      <c r="N2" s="31">
        <f ca="1">INDEX(참조표!$C$4:$F$9, MATCH(K2,참조표!$B$4:$B$9,1),MATCH(L2,참조표!$C$1:$F$1,1))</f>
        <v>0.25</v>
      </c>
      <c r="O2" s="24" t="str">
        <f t="shared" ref="O2:O36" si="6">MID(H2,FIND("@",H2)+1, FIND(".",H2)-FIND("@",H2)-1)</f>
        <v>gmail</v>
      </c>
    </row>
    <row r="3" spans="1:15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4">
        <f t="shared" si="2"/>
        <v>2005</v>
      </c>
      <c r="F3" s="29" t="str">
        <f t="shared" si="3"/>
        <v>수</v>
      </c>
      <c r="G3" s="24">
        <f t="shared" ca="1" si="4"/>
        <v>19</v>
      </c>
      <c r="H3" s="1" t="s">
        <v>41</v>
      </c>
      <c r="I3" s="24" t="s">
        <v>99</v>
      </c>
      <c r="J3" s="28">
        <v>43519</v>
      </c>
      <c r="K3" s="24">
        <f t="shared" ca="1" si="5"/>
        <v>6</v>
      </c>
      <c r="L3" s="30">
        <v>2500</v>
      </c>
      <c r="M3" s="34" t="str">
        <f>INDEX(참조표!$C$1:$F$3, 3, MATCH(L3, 참조표!$C$1:$F$1,1))</f>
        <v>BRONZE</v>
      </c>
      <c r="N3" s="31">
        <f ca="1">INDEX(참조표!$C$4:$F$9, MATCH(K3,참조표!$B$4:$B$9,1),MATCH(L3,참조표!$C$1:$F$1,1))</f>
        <v>0.02</v>
      </c>
      <c r="O3" s="24" t="str">
        <f t="shared" si="6"/>
        <v>naver</v>
      </c>
    </row>
    <row r="4" spans="1:15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4">
        <f t="shared" si="2"/>
        <v>1982</v>
      </c>
      <c r="F4" s="29" t="str">
        <f t="shared" si="3"/>
        <v>토</v>
      </c>
      <c r="G4" s="24">
        <f t="shared" ca="1" si="4"/>
        <v>43</v>
      </c>
      <c r="H4" s="2" t="s">
        <v>42</v>
      </c>
      <c r="I4" s="24" t="s">
        <v>100</v>
      </c>
      <c r="J4" s="28">
        <v>40311</v>
      </c>
      <c r="K4" s="24">
        <f t="shared" ca="1" si="5"/>
        <v>14</v>
      </c>
      <c r="L4" s="30">
        <v>6500</v>
      </c>
      <c r="M4" s="34" t="str">
        <f>INDEX(참조표!$C$1:$F$3, 3, MATCH(L4, 참조표!$C$1:$F$1,1))</f>
        <v>BRONZE</v>
      </c>
      <c r="N4" s="31">
        <f ca="1">INDEX(참조표!$C$4:$F$9, MATCH(K4,참조표!$B$4:$B$9,1),MATCH(L4,참조표!$C$1:$F$1,1))</f>
        <v>0.03</v>
      </c>
      <c r="O4" s="24" t="str">
        <f t="shared" si="6"/>
        <v>naver</v>
      </c>
    </row>
    <row r="5" spans="1:15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4">
        <f t="shared" si="2"/>
        <v>1988</v>
      </c>
      <c r="F5" s="29" t="str">
        <f t="shared" si="3"/>
        <v>토</v>
      </c>
      <c r="G5" s="24">
        <f t="shared" ca="1" si="4"/>
        <v>37</v>
      </c>
      <c r="H5" s="2" t="s">
        <v>43</v>
      </c>
      <c r="I5" s="24" t="s">
        <v>101</v>
      </c>
      <c r="J5" s="28">
        <v>40005</v>
      </c>
      <c r="K5" s="24">
        <f t="shared" ca="1" si="5"/>
        <v>15</v>
      </c>
      <c r="L5" s="30">
        <v>143000</v>
      </c>
      <c r="M5" s="34" t="str">
        <f>INDEX(참조표!$C$1:$F$3, 3, MATCH(L5, 참조표!$C$1:$F$1,1))</f>
        <v>GOLD</v>
      </c>
      <c r="N5" s="31">
        <f ca="1">INDEX(참조표!$C$4:$F$9, MATCH(K5,참조표!$B$4:$B$9,1),MATCH(L5,참조표!$C$1:$F$1,1))</f>
        <v>0.23</v>
      </c>
      <c r="O5" s="24" t="str">
        <f t="shared" si="6"/>
        <v>hotmail</v>
      </c>
    </row>
    <row r="6" spans="1:15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4">
        <f t="shared" si="2"/>
        <v>1975</v>
      </c>
      <c r="F6" s="29" t="str">
        <f t="shared" si="3"/>
        <v>목</v>
      </c>
      <c r="G6" s="24">
        <f t="shared" ca="1" si="4"/>
        <v>50</v>
      </c>
      <c r="H6" s="1" t="s">
        <v>44</v>
      </c>
      <c r="I6" s="24" t="s">
        <v>102</v>
      </c>
      <c r="J6" s="28">
        <v>40605</v>
      </c>
      <c r="K6" s="24">
        <f t="shared" ca="1" si="5"/>
        <v>14</v>
      </c>
      <c r="L6" s="30">
        <v>186300</v>
      </c>
      <c r="M6" s="34" t="str">
        <f>INDEX(참조표!$C$1:$F$3, 3, MATCH(L6, 참조표!$C$1:$F$1,1))</f>
        <v>GOLD</v>
      </c>
      <c r="N6" s="31">
        <f ca="1">INDEX(참조표!$C$4:$F$9, MATCH(K6,참조표!$B$4:$B$9,1),MATCH(L6,참조표!$C$1:$F$1,1))</f>
        <v>0.2</v>
      </c>
      <c r="O6" s="24" t="str">
        <f t="shared" si="6"/>
        <v>hanmail</v>
      </c>
    </row>
    <row r="7" spans="1:15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4">
        <f t="shared" si="2"/>
        <v>1990</v>
      </c>
      <c r="F7" s="29" t="str">
        <f t="shared" si="3"/>
        <v>금</v>
      </c>
      <c r="G7" s="24">
        <f t="shared" ca="1" si="4"/>
        <v>34</v>
      </c>
      <c r="H7" s="1" t="s">
        <v>45</v>
      </c>
      <c r="I7" s="24" t="s">
        <v>103</v>
      </c>
      <c r="J7" s="28">
        <v>43475</v>
      </c>
      <c r="K7" s="24">
        <f t="shared" ca="1" si="5"/>
        <v>6</v>
      </c>
      <c r="L7" s="30">
        <v>400</v>
      </c>
      <c r="M7" s="34" t="str">
        <f>INDEX(참조표!$C$1:$F$3, 3, MATCH(L7, 참조표!$C$1:$F$1,1))</f>
        <v>BRONZE</v>
      </c>
      <c r="N7" s="31">
        <f ca="1">INDEX(참조표!$C$4:$F$9, MATCH(K7,참조표!$B$4:$B$9,1),MATCH(L7,참조표!$C$1:$F$1,1))</f>
        <v>0.02</v>
      </c>
      <c r="O7" s="24" t="str">
        <f t="shared" si="6"/>
        <v>naver</v>
      </c>
    </row>
    <row r="8" spans="1:15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4">
        <f t="shared" si="2"/>
        <v>1986</v>
      </c>
      <c r="F8" s="29" t="str">
        <f t="shared" si="3"/>
        <v>수</v>
      </c>
      <c r="G8" s="24">
        <f t="shared" ca="1" si="4"/>
        <v>39</v>
      </c>
      <c r="H8" s="1" t="s">
        <v>46</v>
      </c>
      <c r="I8" s="24" t="s">
        <v>104</v>
      </c>
      <c r="J8" s="28">
        <v>39273</v>
      </c>
      <c r="K8" s="24">
        <f t="shared" ca="1" si="5"/>
        <v>17</v>
      </c>
      <c r="L8" s="30">
        <v>168000</v>
      </c>
      <c r="M8" s="34" t="str">
        <f>INDEX(참조표!$C$1:$F$3, 3, MATCH(L8, 참조표!$C$1:$F$1,1))</f>
        <v>GOLD</v>
      </c>
      <c r="N8" s="31">
        <f ca="1">INDEX(참조표!$C$4:$F$9, MATCH(K8,참조표!$B$4:$B$9,1),MATCH(L8,참조표!$C$1:$F$1,1))</f>
        <v>0.23</v>
      </c>
      <c r="O8" s="24" t="str">
        <f t="shared" si="6"/>
        <v>hotmail</v>
      </c>
    </row>
    <row r="9" spans="1:15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4">
        <f t="shared" si="2"/>
        <v>1994</v>
      </c>
      <c r="F9" s="29" t="str">
        <f t="shared" si="3"/>
        <v>수</v>
      </c>
      <c r="G9" s="24">
        <f t="shared" ca="1" si="4"/>
        <v>30</v>
      </c>
      <c r="H9" s="1" t="s">
        <v>47</v>
      </c>
      <c r="I9" s="24" t="s">
        <v>105</v>
      </c>
      <c r="J9" s="28">
        <v>42383</v>
      </c>
      <c r="K9" s="24">
        <f t="shared" ca="1" si="5"/>
        <v>9</v>
      </c>
      <c r="L9" s="30">
        <v>27010</v>
      </c>
      <c r="M9" s="34" t="str">
        <f>INDEX(참조표!$C$1:$F$3, 3, MATCH(L9, 참조표!$C$1:$F$1,1))</f>
        <v>SILVER</v>
      </c>
      <c r="N9" s="31">
        <f ca="1">INDEX(참조표!$C$4:$F$9, MATCH(K9,참조표!$B$4:$B$9,1),MATCH(L9,참조표!$C$1:$F$1,1))</f>
        <v>0.08</v>
      </c>
      <c r="O9" s="24" t="str">
        <f t="shared" si="6"/>
        <v>hotmail</v>
      </c>
    </row>
    <row r="10" spans="1:15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4">
        <f t="shared" si="2"/>
        <v>1980</v>
      </c>
      <c r="F10" s="29" t="str">
        <f t="shared" si="3"/>
        <v>화</v>
      </c>
      <c r="G10" s="24">
        <f t="shared" ca="1" si="4"/>
        <v>44</v>
      </c>
      <c r="H10" s="1" t="s">
        <v>48</v>
      </c>
      <c r="I10" s="24" t="s">
        <v>106</v>
      </c>
      <c r="J10" s="28">
        <v>41245</v>
      </c>
      <c r="K10" s="24">
        <f t="shared" ca="1" si="5"/>
        <v>12</v>
      </c>
      <c r="L10" s="30">
        <v>199000</v>
      </c>
      <c r="M10" s="34" t="str">
        <f>INDEX(참조표!$C$1:$F$3, 3, MATCH(L10, 참조표!$C$1:$F$1,1))</f>
        <v>GOLD</v>
      </c>
      <c r="N10" s="31">
        <f ca="1">INDEX(참조표!$C$4:$F$9, MATCH(K10,참조표!$B$4:$B$9,1),MATCH(L10,참조표!$C$1:$F$1,1))</f>
        <v>0.2</v>
      </c>
      <c r="O10" s="24" t="str">
        <f t="shared" si="6"/>
        <v>gmail</v>
      </c>
    </row>
    <row r="11" spans="1:15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4">
        <f t="shared" si="2"/>
        <v>1970</v>
      </c>
      <c r="F11" s="29" t="str">
        <f t="shared" si="3"/>
        <v>토</v>
      </c>
      <c r="G11" s="24">
        <f t="shared" ca="1" si="4"/>
        <v>54</v>
      </c>
      <c r="H11" s="1" t="s">
        <v>49</v>
      </c>
      <c r="I11" s="24" t="s">
        <v>107</v>
      </c>
      <c r="J11" s="28">
        <v>41365</v>
      </c>
      <c r="K11" s="24">
        <f t="shared" ca="1" si="5"/>
        <v>12</v>
      </c>
      <c r="L11" s="30">
        <v>200500</v>
      </c>
      <c r="M11" s="34" t="str">
        <f>INDEX(참조표!$C$1:$F$3, 3, MATCH(L11, 참조표!$C$1:$F$1,1))</f>
        <v>PURE GOLD</v>
      </c>
      <c r="N11" s="31">
        <f ca="1">INDEX(참조표!$C$4:$F$9, MATCH(K11,참조표!$B$4:$B$9,1),MATCH(L11,참조표!$C$1:$F$1,1))</f>
        <v>0.25</v>
      </c>
      <c r="O11" s="24" t="str">
        <f t="shared" si="6"/>
        <v>daum</v>
      </c>
    </row>
    <row r="12" spans="1:15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4">
        <f t="shared" si="2"/>
        <v>1996</v>
      </c>
      <c r="F12" s="29" t="str">
        <f t="shared" si="3"/>
        <v>금</v>
      </c>
      <c r="G12" s="24">
        <f t="shared" ca="1" si="4"/>
        <v>29</v>
      </c>
      <c r="H12" s="1" t="s">
        <v>50</v>
      </c>
      <c r="I12" s="24" t="s">
        <v>108</v>
      </c>
      <c r="J12" s="28">
        <v>43863</v>
      </c>
      <c r="K12" s="24">
        <f t="shared" ca="1" si="5"/>
        <v>5</v>
      </c>
      <c r="L12" s="30">
        <v>3700</v>
      </c>
      <c r="M12" s="34" t="str">
        <f>INDEX(참조표!$C$1:$F$3, 3, MATCH(L12, 참조표!$C$1:$F$1,1))</f>
        <v>BRONZE</v>
      </c>
      <c r="N12" s="31">
        <f ca="1">INDEX(참조표!$C$4:$F$9, MATCH(K12,참조표!$B$4:$B$9,1),MATCH(L12,참조표!$C$1:$F$1,1))</f>
        <v>0.02</v>
      </c>
      <c r="O12" s="24" t="str">
        <f t="shared" si="6"/>
        <v>hanmail</v>
      </c>
    </row>
    <row r="13" spans="1:15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4">
        <f t="shared" si="2"/>
        <v>1988</v>
      </c>
      <c r="F13" s="29" t="str">
        <f t="shared" si="3"/>
        <v>화</v>
      </c>
      <c r="G13" s="24">
        <f t="shared" ca="1" si="4"/>
        <v>37</v>
      </c>
      <c r="H13" s="1" t="s">
        <v>51</v>
      </c>
      <c r="I13" s="24" t="s">
        <v>109</v>
      </c>
      <c r="J13" s="28">
        <v>39676</v>
      </c>
      <c r="K13" s="24">
        <f t="shared" ca="1" si="5"/>
        <v>16</v>
      </c>
      <c r="L13" s="30">
        <v>46000</v>
      </c>
      <c r="M13" s="34" t="str">
        <f>INDEX(참조표!$C$1:$F$3, 3, MATCH(L13, 참조표!$C$1:$F$1,1))</f>
        <v>SILVER</v>
      </c>
      <c r="N13" s="31">
        <f ca="1">INDEX(참조표!$C$4:$F$9, MATCH(K13,참조표!$B$4:$B$9,1),MATCH(L13,참조표!$C$1:$F$1,1))</f>
        <v>0.13</v>
      </c>
      <c r="O13" s="24" t="str">
        <f t="shared" si="6"/>
        <v>naver</v>
      </c>
    </row>
    <row r="14" spans="1:15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4">
        <f t="shared" si="2"/>
        <v>2003</v>
      </c>
      <c r="F14" s="29" t="str">
        <f t="shared" si="3"/>
        <v>토</v>
      </c>
      <c r="G14" s="24">
        <f t="shared" ca="1" si="4"/>
        <v>21</v>
      </c>
      <c r="H14" s="36" t="s">
        <v>163</v>
      </c>
      <c r="I14" s="24" t="s">
        <v>110</v>
      </c>
      <c r="J14" s="28">
        <v>45181</v>
      </c>
      <c r="K14" s="24">
        <f t="shared" ca="1" si="5"/>
        <v>1</v>
      </c>
      <c r="L14" s="30">
        <v>300</v>
      </c>
      <c r="M14" s="34" t="str">
        <f>INDEX(참조표!$C$1:$F$3, 3, MATCH(L14, 참조표!$C$1:$F$1,1))</f>
        <v>BRONZE</v>
      </c>
      <c r="N14" s="31">
        <f ca="1">INDEX(참조표!$C$4:$F$9, MATCH(K14,참조표!$B$4:$B$9,1),MATCH(L14,참조표!$C$1:$F$1,1))</f>
        <v>0</v>
      </c>
      <c r="O14" s="24" t="str">
        <f t="shared" si="6"/>
        <v>gmail</v>
      </c>
    </row>
    <row r="15" spans="1:15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4">
        <f t="shared" si="2"/>
        <v>1991</v>
      </c>
      <c r="F15" s="29" t="str">
        <f t="shared" si="3"/>
        <v>목</v>
      </c>
      <c r="G15" s="24">
        <f t="shared" ca="1" si="4"/>
        <v>33</v>
      </c>
      <c r="H15" s="1" t="s">
        <v>52</v>
      </c>
      <c r="I15" s="24" t="s">
        <v>111</v>
      </c>
      <c r="J15" s="28">
        <v>41719</v>
      </c>
      <c r="K15" s="24">
        <f t="shared" ca="1" si="5"/>
        <v>11</v>
      </c>
      <c r="L15" s="30">
        <v>23000</v>
      </c>
      <c r="M15" s="34" t="str">
        <f>INDEX(참조표!$C$1:$F$3, 3, MATCH(L15, 참조표!$C$1:$F$1,1))</f>
        <v>SILVER</v>
      </c>
      <c r="N15" s="31">
        <f ca="1">INDEX(참조표!$C$4:$F$9, MATCH(K15,참조표!$B$4:$B$9,1),MATCH(L15,참조표!$C$1:$F$1,1))</f>
        <v>0.1</v>
      </c>
      <c r="O15" s="24" t="str">
        <f t="shared" si="6"/>
        <v>naver</v>
      </c>
    </row>
    <row r="16" spans="1:15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4">
        <f t="shared" si="2"/>
        <v>1984</v>
      </c>
      <c r="F16" s="29" t="str">
        <f t="shared" si="3"/>
        <v>화</v>
      </c>
      <c r="G16" s="24">
        <f t="shared" ca="1" si="4"/>
        <v>40</v>
      </c>
      <c r="H16" s="1" t="s">
        <v>53</v>
      </c>
      <c r="I16" s="24" t="s">
        <v>112</v>
      </c>
      <c r="J16" s="28">
        <v>42599</v>
      </c>
      <c r="K16" s="24">
        <f t="shared" ca="1" si="5"/>
        <v>8</v>
      </c>
      <c r="L16" s="30">
        <v>154000</v>
      </c>
      <c r="M16" s="34" t="str">
        <f>INDEX(참조표!$C$1:$F$3, 3, MATCH(L16, 참조표!$C$1:$F$1,1))</f>
        <v>GOLD</v>
      </c>
      <c r="N16" s="31">
        <f ca="1">INDEX(참조표!$C$4:$F$9, MATCH(K16,참조표!$B$4:$B$9,1),MATCH(L16,참조표!$C$1:$F$1,1))</f>
        <v>0.15</v>
      </c>
      <c r="O16" s="24" t="str">
        <f t="shared" si="6"/>
        <v>hotmail</v>
      </c>
    </row>
    <row r="17" spans="1:15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4">
        <f t="shared" si="2"/>
        <v>1977</v>
      </c>
      <c r="F17" s="29" t="str">
        <f t="shared" si="3"/>
        <v>토</v>
      </c>
      <c r="G17" s="24">
        <f t="shared" ca="1" si="4"/>
        <v>47</v>
      </c>
      <c r="H17" s="1" t="s">
        <v>54</v>
      </c>
      <c r="I17" s="24" t="s">
        <v>113</v>
      </c>
      <c r="J17" s="28">
        <v>41734</v>
      </c>
      <c r="K17" s="24">
        <f t="shared" ca="1" si="5"/>
        <v>11</v>
      </c>
      <c r="L17" s="30">
        <v>110000</v>
      </c>
      <c r="M17" s="34" t="str">
        <f>INDEX(참조표!$C$1:$F$3, 3, MATCH(L17, 참조표!$C$1:$F$1,1))</f>
        <v>GOLD</v>
      </c>
      <c r="N17" s="31">
        <f ca="1">INDEX(참조표!$C$4:$F$9, MATCH(K17,참조표!$B$4:$B$9,1),MATCH(L17,참조표!$C$1:$F$1,1))</f>
        <v>0.2</v>
      </c>
      <c r="O17" s="24" t="str">
        <f t="shared" si="6"/>
        <v>daum</v>
      </c>
    </row>
    <row r="18" spans="1:15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4">
        <f t="shared" si="2"/>
        <v>1995</v>
      </c>
      <c r="F18" s="29" t="str">
        <f t="shared" si="3"/>
        <v>토</v>
      </c>
      <c r="G18" s="24">
        <f t="shared" ca="1" si="4"/>
        <v>29</v>
      </c>
      <c r="H18" s="1" t="s">
        <v>55</v>
      </c>
      <c r="I18" s="24" t="s">
        <v>114</v>
      </c>
      <c r="J18" s="28">
        <v>43143</v>
      </c>
      <c r="K18" s="24">
        <f t="shared" ca="1" si="5"/>
        <v>7</v>
      </c>
      <c r="L18" s="30">
        <v>130000</v>
      </c>
      <c r="M18" s="34" t="str">
        <f>INDEX(참조표!$C$1:$F$3, 3, MATCH(L18, 참조표!$C$1:$F$1,1))</f>
        <v>GOLD</v>
      </c>
      <c r="N18" s="31">
        <f ca="1">INDEX(참조표!$C$4:$F$9, MATCH(K18,참조표!$B$4:$B$9,1),MATCH(L18,참조표!$C$1:$F$1,1))</f>
        <v>0.15</v>
      </c>
      <c r="O18" s="24" t="str">
        <f t="shared" si="6"/>
        <v>naver</v>
      </c>
    </row>
    <row r="19" spans="1:15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4">
        <f t="shared" si="2"/>
        <v>1982</v>
      </c>
      <c r="F19" s="29" t="str">
        <f t="shared" si="3"/>
        <v>일</v>
      </c>
      <c r="G19" s="24">
        <f t="shared" ca="1" si="4"/>
        <v>42</v>
      </c>
      <c r="H19" s="1" t="s">
        <v>56</v>
      </c>
      <c r="I19" s="24" t="s">
        <v>115</v>
      </c>
      <c r="J19" s="28">
        <v>40072</v>
      </c>
      <c r="K19" s="24">
        <f t="shared" ca="1" si="5"/>
        <v>15</v>
      </c>
      <c r="L19" s="30">
        <v>210300</v>
      </c>
      <c r="M19" s="34" t="str">
        <f>INDEX(참조표!$C$1:$F$3, 3, MATCH(L19, 참조표!$C$1:$F$1,1))</f>
        <v>PURE GOLD</v>
      </c>
      <c r="N19" s="31">
        <f ca="1">INDEX(참조표!$C$4:$F$9, MATCH(K19,참조표!$B$4:$B$9,1),MATCH(L19,참조표!$C$1:$F$1,1))</f>
        <v>0.3</v>
      </c>
      <c r="O19" s="24" t="str">
        <f t="shared" si="6"/>
        <v>gmail</v>
      </c>
    </row>
    <row r="20" spans="1:15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4">
        <f t="shared" si="2"/>
        <v>1988</v>
      </c>
      <c r="F20" s="29" t="str">
        <f t="shared" si="3"/>
        <v>화</v>
      </c>
      <c r="G20" s="24">
        <f t="shared" ca="1" si="4"/>
        <v>37</v>
      </c>
      <c r="H20" s="1" t="s">
        <v>57</v>
      </c>
      <c r="I20" s="24" t="s">
        <v>116</v>
      </c>
      <c r="J20" s="28">
        <v>40477</v>
      </c>
      <c r="K20" s="24">
        <f t="shared" ca="1" si="5"/>
        <v>14</v>
      </c>
      <c r="L20" s="30">
        <v>68100</v>
      </c>
      <c r="M20" s="34" t="str">
        <f>INDEX(참조표!$C$1:$F$3, 3, MATCH(L20, 참조표!$C$1:$F$1,1))</f>
        <v>SILVER</v>
      </c>
      <c r="N20" s="31">
        <f ca="1">INDEX(참조표!$C$4:$F$9, MATCH(K20,참조표!$B$4:$B$9,1),MATCH(L20,참조표!$C$1:$F$1,1))</f>
        <v>0.1</v>
      </c>
      <c r="O20" s="24" t="str">
        <f t="shared" si="6"/>
        <v>gmail</v>
      </c>
    </row>
    <row r="21" spans="1:15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4">
        <f t="shared" si="2"/>
        <v>2002</v>
      </c>
      <c r="F21" s="29" t="str">
        <f t="shared" si="3"/>
        <v>수</v>
      </c>
      <c r="G21" s="24">
        <f t="shared" ca="1" si="4"/>
        <v>23</v>
      </c>
      <c r="H21" s="1" t="s">
        <v>58</v>
      </c>
      <c r="I21" s="24" t="s">
        <v>117</v>
      </c>
      <c r="J21" s="28">
        <v>44623</v>
      </c>
      <c r="K21" s="24">
        <f t="shared" ca="1" si="5"/>
        <v>3</v>
      </c>
      <c r="L21" s="30">
        <v>16700</v>
      </c>
      <c r="M21" s="34" t="str">
        <f>INDEX(참조표!$C$1:$F$3, 3, MATCH(L21, 참조표!$C$1:$F$1,1))</f>
        <v>SILVER</v>
      </c>
      <c r="N21" s="31">
        <f ca="1">INDEX(참조표!$C$4:$F$9, MATCH(K21,참조표!$B$4:$B$9,1),MATCH(L21,참조표!$C$1:$F$1,1))</f>
        <v>0.05</v>
      </c>
      <c r="O21" s="24" t="str">
        <f t="shared" si="6"/>
        <v>hotmail</v>
      </c>
    </row>
    <row r="22" spans="1:15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4">
        <f t="shared" si="2"/>
        <v>1983</v>
      </c>
      <c r="F22" s="29" t="str">
        <f t="shared" si="3"/>
        <v>일</v>
      </c>
      <c r="G22" s="24">
        <f t="shared" ca="1" si="4"/>
        <v>41</v>
      </c>
      <c r="H22" s="1" t="s">
        <v>60</v>
      </c>
      <c r="I22" s="24" t="s">
        <v>118</v>
      </c>
      <c r="J22" s="28">
        <v>43434</v>
      </c>
      <c r="K22" s="24">
        <f t="shared" ca="1" si="5"/>
        <v>6</v>
      </c>
      <c r="L22" s="30">
        <v>9200</v>
      </c>
      <c r="M22" s="34" t="str">
        <f>INDEX(참조표!$C$1:$F$3, 3, MATCH(L22, 참조표!$C$1:$F$1,1))</f>
        <v>BRONZE</v>
      </c>
      <c r="N22" s="31">
        <f ca="1">INDEX(참조표!$C$4:$F$9, MATCH(K22,참조표!$B$4:$B$9,1),MATCH(L22,참조표!$C$1:$F$1,1))</f>
        <v>0.02</v>
      </c>
      <c r="O22" s="24" t="str">
        <f t="shared" si="6"/>
        <v>hotmail</v>
      </c>
    </row>
    <row r="23" spans="1:15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4">
        <f t="shared" si="2"/>
        <v>1975</v>
      </c>
      <c r="F23" s="29" t="str">
        <f t="shared" si="3"/>
        <v>금</v>
      </c>
      <c r="G23" s="24">
        <f t="shared" ca="1" si="4"/>
        <v>49</v>
      </c>
      <c r="H23" s="1" t="s">
        <v>59</v>
      </c>
      <c r="I23" s="24" t="s">
        <v>119</v>
      </c>
      <c r="J23" s="28">
        <v>42550</v>
      </c>
      <c r="K23" s="24">
        <f t="shared" ca="1" si="5"/>
        <v>8</v>
      </c>
      <c r="L23" s="30">
        <v>32100</v>
      </c>
      <c r="M23" s="34" t="str">
        <f>INDEX(참조표!$C$1:$F$3, 3, MATCH(L23, 참조표!$C$1:$F$1,1))</f>
        <v>SILVER</v>
      </c>
      <c r="N23" s="31">
        <f ca="1">INDEX(참조표!$C$4:$F$9, MATCH(K23,참조표!$B$4:$B$9,1),MATCH(L23,참조표!$C$1:$F$1,1))</f>
        <v>0.08</v>
      </c>
      <c r="O23" s="24" t="str">
        <f t="shared" si="6"/>
        <v>hanmail</v>
      </c>
    </row>
    <row r="24" spans="1:15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4">
        <f t="shared" si="2"/>
        <v>1984</v>
      </c>
      <c r="F24" s="29" t="str">
        <f t="shared" si="3"/>
        <v>목</v>
      </c>
      <c r="G24" s="24">
        <f t="shared" ca="1" si="4"/>
        <v>40</v>
      </c>
      <c r="H24" s="1" t="s">
        <v>61</v>
      </c>
      <c r="I24" s="24" t="s">
        <v>120</v>
      </c>
      <c r="J24" s="28">
        <v>38491</v>
      </c>
      <c r="K24" s="24">
        <f t="shared" ca="1" si="5"/>
        <v>19</v>
      </c>
      <c r="L24" s="30">
        <v>142000</v>
      </c>
      <c r="M24" s="34" t="str">
        <f>INDEX(참조표!$C$1:$F$3, 3, MATCH(L24, 참조표!$C$1:$F$1,1))</f>
        <v>GOLD</v>
      </c>
      <c r="N24" s="31">
        <f ca="1">INDEX(참조표!$C$4:$F$9, MATCH(K24,참조표!$B$4:$B$9,1),MATCH(L24,참조표!$C$1:$F$1,1))</f>
        <v>0.23</v>
      </c>
      <c r="O24" s="24" t="str">
        <f t="shared" si="6"/>
        <v>naver</v>
      </c>
    </row>
    <row r="25" spans="1:15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4">
        <f t="shared" si="2"/>
        <v>1987</v>
      </c>
      <c r="F25" s="29" t="str">
        <f t="shared" si="3"/>
        <v>화</v>
      </c>
      <c r="G25" s="24">
        <f t="shared" ca="1" si="4"/>
        <v>38</v>
      </c>
      <c r="H25" s="1" t="s">
        <v>62</v>
      </c>
      <c r="I25" s="24" t="s">
        <v>121</v>
      </c>
      <c r="J25" s="28">
        <v>42273</v>
      </c>
      <c r="K25" s="24">
        <f t="shared" ca="1" si="5"/>
        <v>9</v>
      </c>
      <c r="L25" s="30">
        <v>100500</v>
      </c>
      <c r="M25" s="34" t="str">
        <f>INDEX(참조표!$C$1:$F$3, 3, MATCH(L25, 참조표!$C$1:$F$1,1))</f>
        <v>GOLD</v>
      </c>
      <c r="N25" s="31">
        <f ca="1">INDEX(참조표!$C$4:$F$9, MATCH(K25,참조표!$B$4:$B$9,1),MATCH(L25,참조표!$C$1:$F$1,1))</f>
        <v>0.15</v>
      </c>
      <c r="O25" s="24" t="str">
        <f t="shared" si="6"/>
        <v>hotmail</v>
      </c>
    </row>
    <row r="26" spans="1:15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4">
        <f t="shared" si="2"/>
        <v>1999</v>
      </c>
      <c r="F26" s="29" t="str">
        <f t="shared" si="3"/>
        <v>금</v>
      </c>
      <c r="G26" s="24">
        <f t="shared" ca="1" si="4"/>
        <v>26</v>
      </c>
      <c r="H26" s="1" t="s">
        <v>63</v>
      </c>
      <c r="I26" s="24" t="s">
        <v>122</v>
      </c>
      <c r="J26" s="28">
        <v>44898</v>
      </c>
      <c r="K26" s="24">
        <f t="shared" ca="1" si="5"/>
        <v>2</v>
      </c>
      <c r="L26" s="30">
        <v>17300</v>
      </c>
      <c r="M26" s="34" t="str">
        <f>INDEX(참조표!$C$1:$F$3, 3, MATCH(L26, 참조표!$C$1:$F$1,1))</f>
        <v>SILVER</v>
      </c>
      <c r="N26" s="31">
        <f ca="1">INDEX(참조표!$C$4:$F$9, MATCH(K26,참조표!$B$4:$B$9,1),MATCH(L26,참조표!$C$1:$F$1,1))</f>
        <v>0.03</v>
      </c>
      <c r="O26" s="24" t="str">
        <f t="shared" si="6"/>
        <v>naver</v>
      </c>
    </row>
    <row r="27" spans="1:15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4">
        <f t="shared" si="2"/>
        <v>1983</v>
      </c>
      <c r="F27" s="29" t="str">
        <f t="shared" si="3"/>
        <v>월</v>
      </c>
      <c r="G27" s="24">
        <f t="shared" ca="1" si="4"/>
        <v>41</v>
      </c>
      <c r="H27" s="1" t="s">
        <v>64</v>
      </c>
      <c r="I27" s="24" t="s">
        <v>123</v>
      </c>
      <c r="J27" s="28">
        <v>41468</v>
      </c>
      <c r="K27" s="24">
        <f t="shared" ca="1" si="5"/>
        <v>11</v>
      </c>
      <c r="L27" s="30">
        <v>193000</v>
      </c>
      <c r="M27" s="34" t="str">
        <f>INDEX(참조표!$C$1:$F$3, 3, MATCH(L27, 참조표!$C$1:$F$1,1))</f>
        <v>GOLD</v>
      </c>
      <c r="N27" s="31">
        <f ca="1">INDEX(참조표!$C$4:$F$9, MATCH(K27,참조표!$B$4:$B$9,1),MATCH(L27,참조표!$C$1:$F$1,1))</f>
        <v>0.2</v>
      </c>
      <c r="O27" s="24" t="str">
        <f t="shared" si="6"/>
        <v>daum</v>
      </c>
    </row>
    <row r="28" spans="1:15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4">
        <f t="shared" si="2"/>
        <v>1985</v>
      </c>
      <c r="F28" s="29" t="str">
        <f t="shared" si="3"/>
        <v>금</v>
      </c>
      <c r="G28" s="24">
        <f t="shared" ca="1" si="4"/>
        <v>39</v>
      </c>
      <c r="H28" s="1" t="s">
        <v>65</v>
      </c>
      <c r="I28" s="24" t="s">
        <v>124</v>
      </c>
      <c r="J28" s="28">
        <v>39737</v>
      </c>
      <c r="K28" s="24">
        <f t="shared" ca="1" si="5"/>
        <v>16</v>
      </c>
      <c r="L28" s="30">
        <v>187000</v>
      </c>
      <c r="M28" s="34" t="str">
        <f>INDEX(참조표!$C$1:$F$3, 3, MATCH(L28, 참조표!$C$1:$F$1,1))</f>
        <v>GOLD</v>
      </c>
      <c r="N28" s="31">
        <f ca="1">INDEX(참조표!$C$4:$F$9, MATCH(K28,참조표!$B$4:$B$9,1),MATCH(L28,참조표!$C$1:$F$1,1))</f>
        <v>0.23</v>
      </c>
      <c r="O28" s="24" t="str">
        <f t="shared" si="6"/>
        <v>gmail</v>
      </c>
    </row>
    <row r="29" spans="1:15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4">
        <f t="shared" si="2"/>
        <v>1991</v>
      </c>
      <c r="F29" s="29" t="str">
        <f t="shared" si="3"/>
        <v>금</v>
      </c>
      <c r="G29" s="24">
        <f t="shared" ca="1" si="4"/>
        <v>33</v>
      </c>
      <c r="H29" s="1" t="s">
        <v>66</v>
      </c>
      <c r="I29" s="24" t="s">
        <v>125</v>
      </c>
      <c r="J29" s="28">
        <v>42001</v>
      </c>
      <c r="K29" s="24">
        <f t="shared" ca="1" si="5"/>
        <v>10</v>
      </c>
      <c r="L29" s="30">
        <v>55600</v>
      </c>
      <c r="M29" s="34" t="str">
        <f>INDEX(참조표!$C$1:$F$3, 3, MATCH(L29, 참조표!$C$1:$F$1,1))</f>
        <v>SILVER</v>
      </c>
      <c r="N29" s="31">
        <f ca="1">INDEX(참조표!$C$4:$F$9, MATCH(K29,참조표!$B$4:$B$9,1),MATCH(L29,참조표!$C$1:$F$1,1))</f>
        <v>0.1</v>
      </c>
      <c r="O29" s="24" t="str">
        <f t="shared" si="6"/>
        <v>hanmail</v>
      </c>
    </row>
    <row r="30" spans="1:15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4">
        <f t="shared" si="2"/>
        <v>1981</v>
      </c>
      <c r="F30" s="29" t="str">
        <f t="shared" si="3"/>
        <v>일</v>
      </c>
      <c r="G30" s="24">
        <f t="shared" ca="1" si="4"/>
        <v>44</v>
      </c>
      <c r="H30" s="1" t="s">
        <v>67</v>
      </c>
      <c r="I30" s="24" t="s">
        <v>126</v>
      </c>
      <c r="J30" s="28">
        <v>39282</v>
      </c>
      <c r="K30" s="24">
        <f t="shared" ca="1" si="5"/>
        <v>17</v>
      </c>
      <c r="L30" s="30">
        <v>214000</v>
      </c>
      <c r="M30" s="34" t="str">
        <f>INDEX(참조표!$C$1:$F$3, 3, MATCH(L30, 참조표!$C$1:$F$1,1))</f>
        <v>PURE GOLD</v>
      </c>
      <c r="N30" s="31">
        <f ca="1">INDEX(참조표!$C$4:$F$9, MATCH(K30,참조표!$B$4:$B$9,1),MATCH(L30,참조표!$C$1:$F$1,1))</f>
        <v>0.3</v>
      </c>
      <c r="O30" s="24" t="str">
        <f t="shared" si="6"/>
        <v>daum</v>
      </c>
    </row>
    <row r="31" spans="1:15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4">
        <f t="shared" si="2"/>
        <v>1994</v>
      </c>
      <c r="F31" s="29" t="str">
        <f t="shared" si="3"/>
        <v>화</v>
      </c>
      <c r="G31" s="24">
        <f t="shared" ca="1" si="4"/>
        <v>31</v>
      </c>
      <c r="H31" s="1" t="s">
        <v>68</v>
      </c>
      <c r="I31" s="24" t="s">
        <v>127</v>
      </c>
      <c r="J31" s="28">
        <v>42764</v>
      </c>
      <c r="K31" s="24">
        <f t="shared" ca="1" si="5"/>
        <v>8</v>
      </c>
      <c r="L31" s="30">
        <v>224100</v>
      </c>
      <c r="M31" s="34" t="str">
        <f>INDEX(참조표!$C$1:$F$3, 3, MATCH(L31, 참조표!$C$1:$F$1,1))</f>
        <v>PURE GOLD</v>
      </c>
      <c r="N31" s="31">
        <f ca="1">INDEX(참조표!$C$4:$F$9, MATCH(K31,참조표!$B$4:$B$9,1),MATCH(L31,참조표!$C$1:$F$1,1))</f>
        <v>0.2</v>
      </c>
      <c r="O31" s="24" t="str">
        <f t="shared" si="6"/>
        <v>hotmail</v>
      </c>
    </row>
    <row r="32" spans="1:15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4">
        <f t="shared" si="2"/>
        <v>1980</v>
      </c>
      <c r="F32" s="29" t="str">
        <f t="shared" si="3"/>
        <v>수</v>
      </c>
      <c r="G32" s="24">
        <f t="shared" ca="1" si="4"/>
        <v>44</v>
      </c>
      <c r="H32" s="1" t="s">
        <v>69</v>
      </c>
      <c r="I32" s="24" t="s">
        <v>128</v>
      </c>
      <c r="J32" s="28">
        <v>40712</v>
      </c>
      <c r="K32" s="24">
        <f t="shared" ca="1" si="5"/>
        <v>13</v>
      </c>
      <c r="L32" s="30">
        <v>147600</v>
      </c>
      <c r="M32" s="34" t="str">
        <f>INDEX(참조표!$C$1:$F$3, 3, MATCH(L32, 참조표!$C$1:$F$1,1))</f>
        <v>GOLD</v>
      </c>
      <c r="N32" s="31">
        <f ca="1">INDEX(참조표!$C$4:$F$9, MATCH(K32,참조표!$B$4:$B$9,1),MATCH(L32,참조표!$C$1:$F$1,1))</f>
        <v>0.2</v>
      </c>
      <c r="O32" s="24" t="str">
        <f t="shared" si="6"/>
        <v>naver</v>
      </c>
    </row>
    <row r="33" spans="1:15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4">
        <f t="shared" si="2"/>
        <v>1987</v>
      </c>
      <c r="F33" s="29" t="str">
        <f t="shared" si="3"/>
        <v>수</v>
      </c>
      <c r="G33" s="24">
        <f t="shared" ca="1" si="4"/>
        <v>37</v>
      </c>
      <c r="H33" s="1" t="s">
        <v>70</v>
      </c>
      <c r="I33" s="24" t="s">
        <v>129</v>
      </c>
      <c r="J33" s="28">
        <v>40212</v>
      </c>
      <c r="K33" s="24">
        <f t="shared" ca="1" si="5"/>
        <v>15</v>
      </c>
      <c r="L33" s="30">
        <v>36800</v>
      </c>
      <c r="M33" s="34" t="str">
        <f>INDEX(참조표!$C$1:$F$3, 3, MATCH(L33, 참조표!$C$1:$F$1,1))</f>
        <v>SILVER</v>
      </c>
      <c r="N33" s="31">
        <f ca="1">INDEX(참조표!$C$4:$F$9, MATCH(K33,참조표!$B$4:$B$9,1),MATCH(L33,참조표!$C$1:$F$1,1))</f>
        <v>0.13</v>
      </c>
      <c r="O33" s="24" t="str">
        <f t="shared" si="6"/>
        <v>hotmail</v>
      </c>
    </row>
    <row r="34" spans="1:15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4">
        <f t="shared" si="2"/>
        <v>1986</v>
      </c>
      <c r="F34" s="29" t="str">
        <f t="shared" si="3"/>
        <v>화</v>
      </c>
      <c r="G34" s="24">
        <f t="shared" ca="1" si="4"/>
        <v>38</v>
      </c>
      <c r="H34" s="1" t="s">
        <v>71</v>
      </c>
      <c r="I34" s="24" t="s">
        <v>130</v>
      </c>
      <c r="J34" s="28">
        <v>43355</v>
      </c>
      <c r="K34" s="24">
        <f t="shared" ca="1" si="5"/>
        <v>6</v>
      </c>
      <c r="L34" s="30">
        <v>2400</v>
      </c>
      <c r="M34" s="34" t="str">
        <f>INDEX(참조표!$C$1:$F$3, 3, MATCH(L34, 참조표!$C$1:$F$1,1))</f>
        <v>BRONZE</v>
      </c>
      <c r="N34" s="31">
        <f ca="1">INDEX(참조표!$C$4:$F$9, MATCH(K34,참조표!$B$4:$B$9,1),MATCH(L34,참조표!$C$1:$F$1,1))</f>
        <v>0.02</v>
      </c>
      <c r="O34" s="24" t="str">
        <f t="shared" si="6"/>
        <v>daum</v>
      </c>
    </row>
    <row r="35" spans="1:15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4">
        <f t="shared" si="2"/>
        <v>1979</v>
      </c>
      <c r="F35" s="29" t="str">
        <f t="shared" si="3"/>
        <v>금</v>
      </c>
      <c r="G35" s="24">
        <f t="shared" ca="1" si="4"/>
        <v>45</v>
      </c>
      <c r="H35" s="1" t="s">
        <v>164</v>
      </c>
      <c r="I35" s="24" t="s">
        <v>131</v>
      </c>
      <c r="J35" s="28">
        <v>37832</v>
      </c>
      <c r="K35" s="24">
        <f t="shared" ca="1" si="5"/>
        <v>21</v>
      </c>
      <c r="L35" s="30">
        <v>221000</v>
      </c>
      <c r="M35" s="34" t="str">
        <f>INDEX(참조표!$C$1:$F$3, 3, MATCH(L35, 참조표!$C$1:$F$1,1))</f>
        <v>PURE GOLD</v>
      </c>
      <c r="N35" s="31">
        <f ca="1">INDEX(참조표!$C$4:$F$9, MATCH(K35,참조표!$B$4:$B$9,1),MATCH(L35,참조표!$C$1:$F$1,1))</f>
        <v>0.35</v>
      </c>
      <c r="O35" s="24" t="str">
        <f t="shared" si="6"/>
        <v>gmail</v>
      </c>
    </row>
    <row r="36" spans="1:15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4">
        <f t="shared" si="2"/>
        <v>2002</v>
      </c>
      <c r="F36" s="29" t="str">
        <f t="shared" si="3"/>
        <v>화</v>
      </c>
      <c r="G36" s="24">
        <f t="shared" ca="1" si="4"/>
        <v>22</v>
      </c>
      <c r="H36" s="1" t="s">
        <v>72</v>
      </c>
      <c r="I36" s="24" t="s">
        <v>132</v>
      </c>
      <c r="J36" s="28">
        <v>44101</v>
      </c>
      <c r="K36" s="24">
        <f t="shared" ca="1" si="5"/>
        <v>4</v>
      </c>
      <c r="L36" s="30">
        <v>78300</v>
      </c>
      <c r="M36" s="34" t="str">
        <f>INDEX(참조표!$C$1:$F$3, 3, MATCH(L36, 참조표!$C$1:$F$1,1))</f>
        <v>SILVER</v>
      </c>
      <c r="N36" s="31">
        <f ca="1">INDEX(참조표!$C$4:$F$9, MATCH(K36,참조표!$B$4:$B$9,1),MATCH(L36,참조표!$C$1:$F$1,1))</f>
        <v>0.05</v>
      </c>
      <c r="O36" s="24" t="str">
        <f t="shared" si="6"/>
        <v>hotmail</v>
      </c>
    </row>
  </sheetData>
  <phoneticPr fontId="1" type="noConversion"/>
  <hyperlinks>
    <hyperlink ref="H2" r:id="rId1" xr:uid="{88F47946-7CCE-478F-B4C6-1B9CF7FAB764}"/>
    <hyperlink ref="H3" r:id="rId2" xr:uid="{AD6F7CB4-C465-410C-874C-E77C4F33A709}"/>
    <hyperlink ref="H4" r:id="rId3" xr:uid="{10FE698A-6DBA-49E2-8301-56E89F7EEF88}"/>
    <hyperlink ref="H5" r:id="rId4" xr:uid="{699C2E54-9771-47E5-9B91-767870C9F383}"/>
    <hyperlink ref="H6" r:id="rId5" xr:uid="{DBD81311-1C0B-4135-B6E6-2C8ECC1E2883}"/>
    <hyperlink ref="H7" r:id="rId6" xr:uid="{E4457B67-7EA0-40E3-9BF8-52DF8A4BF6F1}"/>
    <hyperlink ref="H8" r:id="rId7" xr:uid="{C7EE4D21-08AB-4605-94A7-80239EF8F1AB}"/>
    <hyperlink ref="H9" r:id="rId8" xr:uid="{79333CB0-A5EB-4E64-8793-16059280DDD7}"/>
    <hyperlink ref="H10" r:id="rId9" xr:uid="{C250572C-DB04-469C-B65F-49F80BA7A4EE}"/>
    <hyperlink ref="H11" r:id="rId10" xr:uid="{5CD2310A-08BB-407A-A28F-B572FC79B92C}"/>
    <hyperlink ref="H12" r:id="rId11" xr:uid="{76088863-556D-4C1B-882F-FE08CE2A98DF}"/>
    <hyperlink ref="H13" r:id="rId12" xr:uid="{6F2A17B4-A4FD-412D-B31A-1BCBA7BA706C}"/>
    <hyperlink ref="H14" r:id="rId13" xr:uid="{4DD5632E-274A-449B-BCE3-35EC45DA4EE1}"/>
    <hyperlink ref="H15" r:id="rId14" xr:uid="{C649A52C-A1DB-48B3-AD01-A4973C3FB51F}"/>
    <hyperlink ref="H16" r:id="rId15" xr:uid="{E908BBD7-651D-4A4C-89A9-7B37095D6020}"/>
    <hyperlink ref="H17" r:id="rId16" xr:uid="{2A0A6C8E-9AF2-4560-B2DC-962C628C08F2}"/>
    <hyperlink ref="H18" r:id="rId17" xr:uid="{54998775-5CB3-44BF-AADE-AC41D9258EBC}"/>
    <hyperlink ref="H19" r:id="rId18" xr:uid="{50A58E2A-19D3-4081-A075-B81415600776}"/>
    <hyperlink ref="H20" r:id="rId19" xr:uid="{0B79D2EB-BDBB-492D-AF79-3AA67E0242A7}"/>
    <hyperlink ref="H21" r:id="rId20" xr:uid="{F4C8F07C-0D3A-476F-95CD-8DC8C1A035E2}"/>
    <hyperlink ref="H23" r:id="rId21" xr:uid="{A64B589B-8822-4DB0-B516-49B81D3DB525}"/>
    <hyperlink ref="H22" r:id="rId22" xr:uid="{CE87AB38-088B-48F6-8A4D-8E9FD152441A}"/>
    <hyperlink ref="H24" r:id="rId23" xr:uid="{0E08ED7E-3CC5-476A-BB50-0BFCE4D3A7BC}"/>
    <hyperlink ref="H25" r:id="rId24" xr:uid="{300C5E07-061B-4AB3-AA81-C275E2F34551}"/>
    <hyperlink ref="H26" r:id="rId25" xr:uid="{6A75112B-33F1-4295-A9A4-F8C42F72B4EB}"/>
    <hyperlink ref="H27" r:id="rId26" xr:uid="{64A60983-356D-4F3C-9240-0DE5DA8D0CB8}"/>
    <hyperlink ref="H28" r:id="rId27" xr:uid="{23C640C1-4ED6-4AE9-86DB-B771589729FB}"/>
    <hyperlink ref="H29" r:id="rId28" xr:uid="{D4725B9D-5025-4252-BF26-C0D9BBE44FF8}"/>
    <hyperlink ref="H30" r:id="rId29" xr:uid="{61142780-9494-4FC8-8266-52B6FB75D31D}"/>
    <hyperlink ref="H31" r:id="rId30" xr:uid="{820EE8CD-4360-4E18-8466-3245C53CEF99}"/>
    <hyperlink ref="H32" r:id="rId31" xr:uid="{A14C2097-32DC-4206-93D3-1CE266CAF279}"/>
    <hyperlink ref="H33" r:id="rId32" xr:uid="{9DCE0019-286C-48BF-9E81-72EB3B5B69EB}"/>
    <hyperlink ref="H34" r:id="rId33" xr:uid="{4411CE95-3312-47B2-B7E9-C14C65493E4A}"/>
    <hyperlink ref="H35" r:id="rId34" xr:uid="{24EF3E25-E5CE-45B5-ABE8-2106A831B3D4}"/>
    <hyperlink ref="H36" r:id="rId35" xr:uid="{DE048FB4-AB3A-439C-9E8D-45EEE8574960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2F66E-E369-423C-AAEA-0DCBC63022C1}">
  <dimension ref="A1:O36"/>
  <sheetViews>
    <sheetView tabSelected="1" workbookViewId="0">
      <selection activeCell="H1" sqref="H1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6" style="32" customWidth="1"/>
    <col min="6" max="6" width="4.69921875" style="32" customWidth="1"/>
    <col min="7" max="7" width="4.19921875" style="32" customWidth="1"/>
    <col min="8" max="8" width="23.59765625" style="26" customWidth="1"/>
    <col min="9" max="9" width="13.59765625" style="32" customWidth="1"/>
    <col min="10" max="10" width="10.19921875" style="32" customWidth="1"/>
    <col min="11" max="11" width="4.296875" style="32" customWidth="1"/>
    <col min="12" max="12" width="9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5" t="s">
        <v>165</v>
      </c>
      <c r="F1" s="24" t="s">
        <v>148</v>
      </c>
      <c r="G1" s="25" t="s">
        <v>162</v>
      </c>
      <c r="H1" s="24" t="s">
        <v>2</v>
      </c>
      <c r="I1" s="24" t="s">
        <v>97</v>
      </c>
      <c r="J1" s="24" t="s">
        <v>3</v>
      </c>
      <c r="K1" s="25" t="s">
        <v>146</v>
      </c>
      <c r="L1" s="24" t="s">
        <v>4</v>
      </c>
      <c r="M1" s="33" t="s">
        <v>160</v>
      </c>
      <c r="N1" s="25" t="s">
        <v>161</v>
      </c>
      <c r="O1" s="24" t="s">
        <v>140</v>
      </c>
    </row>
    <row r="2" spans="1:15" ht="17.100000000000001" customHeight="1" x14ac:dyDescent="0.4">
      <c r="A2" s="27" t="s">
        <v>15</v>
      </c>
      <c r="B2" s="24" t="s">
        <v>74</v>
      </c>
      <c r="C2" s="24" t="str">
        <f t="shared" ref="C2:C36" si="0">CHOOSE(VALUE(RIGHT(B2, 1)), "남", "여", "남", "여")</f>
        <v>여</v>
      </c>
      <c r="D2" s="28">
        <f t="shared" ref="D2:D36" si="1">DATE(IF(VALUE(RIGHT(B2, 1))&gt;=3, LEFT(B2, 2)+100, LEFT(B2, 2)), MID(B2, 3, 2), MID(B2, 5, 2))</f>
        <v>30037</v>
      </c>
      <c r="E2" s="24">
        <f t="shared" ref="E2:E36" si="2">YEAR(D2)</f>
        <v>1982</v>
      </c>
      <c r="F2" s="29" t="str">
        <f t="shared" ref="F2:F36" si="3">CHOOSE(WEEKDAY(D2, 1), "일", "월", "화", "수", "목", "금", "토", "일")</f>
        <v>토</v>
      </c>
      <c r="G2" s="24">
        <f t="shared" ref="G2:G36" ca="1" si="4">DATEDIF(D2, TODAY(), "Y")</f>
        <v>43</v>
      </c>
      <c r="H2" s="2" t="s">
        <v>42</v>
      </c>
      <c r="I2" s="24" t="s">
        <v>100</v>
      </c>
      <c r="J2" s="28">
        <v>40311</v>
      </c>
      <c r="K2" s="24">
        <f t="shared" ref="K2:K36" ca="1" si="5">DATEDIF(J2, TODAY(), "Y")</f>
        <v>14</v>
      </c>
      <c r="L2" s="30">
        <v>6500</v>
      </c>
      <c r="M2" s="34" t="str">
        <f>INDEX(참조표!$C$1:$F$3, 3, MATCH(L2, 참조표!$C$1:$F$1,1))</f>
        <v>BRONZE</v>
      </c>
      <c r="N2" s="31">
        <f ca="1">INDEX(참조표!$C$4:$F$9, MATCH(K2,참조표!$B$4:$B$9,1),MATCH(L2,참조표!$C$1:$F$1,1))</f>
        <v>0.03</v>
      </c>
      <c r="O2" s="24" t="str">
        <f t="shared" ref="O2:O36" si="6">MID(H2,FIND("@",H2)+1, FIND(".",H2)-FIND("@",H2)-1)</f>
        <v>naver</v>
      </c>
    </row>
    <row r="3" spans="1:15" ht="17.100000000000001" customHeight="1" x14ac:dyDescent="0.4">
      <c r="A3" s="27" t="s">
        <v>17</v>
      </c>
      <c r="B3" s="24" t="s">
        <v>76</v>
      </c>
      <c r="C3" s="24" t="str">
        <f t="shared" si="0"/>
        <v>여</v>
      </c>
      <c r="D3" s="28">
        <f t="shared" si="1"/>
        <v>27396</v>
      </c>
      <c r="E3" s="24">
        <f t="shared" si="2"/>
        <v>1975</v>
      </c>
      <c r="F3" s="29" t="str">
        <f t="shared" si="3"/>
        <v>목</v>
      </c>
      <c r="G3" s="24">
        <f t="shared" ca="1" si="4"/>
        <v>50</v>
      </c>
      <c r="H3" s="1" t="s">
        <v>44</v>
      </c>
      <c r="I3" s="24" t="s">
        <v>102</v>
      </c>
      <c r="J3" s="28">
        <v>40605</v>
      </c>
      <c r="K3" s="24">
        <f t="shared" ca="1" si="5"/>
        <v>14</v>
      </c>
      <c r="L3" s="30">
        <v>186300</v>
      </c>
      <c r="M3" s="34" t="str">
        <f>INDEX(참조표!$C$1:$F$3, 3, MATCH(L3, 참조표!$C$1:$F$1,1))</f>
        <v>GOLD</v>
      </c>
      <c r="N3" s="31">
        <f ca="1">INDEX(참조표!$C$4:$F$9, MATCH(K3,참조표!$B$4:$B$9,1),MATCH(L3,참조표!$C$1:$F$1,1))</f>
        <v>0.2</v>
      </c>
      <c r="O3" s="24" t="str">
        <f t="shared" si="6"/>
        <v>hanmail</v>
      </c>
    </row>
    <row r="4" spans="1:15" ht="17.100000000000001" customHeight="1" x14ac:dyDescent="0.4">
      <c r="A4" s="27" t="s">
        <v>19</v>
      </c>
      <c r="B4" s="24" t="s">
        <v>78</v>
      </c>
      <c r="C4" s="24" t="str">
        <f t="shared" si="0"/>
        <v>여</v>
      </c>
      <c r="D4" s="28">
        <f t="shared" si="1"/>
        <v>31490</v>
      </c>
      <c r="E4" s="24">
        <f t="shared" si="2"/>
        <v>1986</v>
      </c>
      <c r="F4" s="29" t="str">
        <f t="shared" si="3"/>
        <v>수</v>
      </c>
      <c r="G4" s="24">
        <f t="shared" ca="1" si="4"/>
        <v>39</v>
      </c>
      <c r="H4" s="1" t="s">
        <v>46</v>
      </c>
      <c r="I4" s="24" t="s">
        <v>104</v>
      </c>
      <c r="J4" s="28">
        <v>39273</v>
      </c>
      <c r="K4" s="24">
        <f t="shared" ca="1" si="5"/>
        <v>17</v>
      </c>
      <c r="L4" s="30">
        <v>168000</v>
      </c>
      <c r="M4" s="34" t="str">
        <f>INDEX(참조표!$C$1:$F$3, 3, MATCH(L4, 참조표!$C$1:$F$1,1))</f>
        <v>GOLD</v>
      </c>
      <c r="N4" s="31">
        <f ca="1">INDEX(참조표!$C$4:$F$9, MATCH(K4,참조표!$B$4:$B$9,1),MATCH(L4,참조표!$C$1:$F$1,1))</f>
        <v>0.23</v>
      </c>
      <c r="O4" s="24" t="str">
        <f t="shared" si="6"/>
        <v>hotmail</v>
      </c>
    </row>
    <row r="5" spans="1:15" ht="17.100000000000001" customHeight="1" x14ac:dyDescent="0.4">
      <c r="A5" s="27" t="s">
        <v>20</v>
      </c>
      <c r="B5" s="24" t="s">
        <v>133</v>
      </c>
      <c r="C5" s="24" t="str">
        <f t="shared" si="0"/>
        <v>여</v>
      </c>
      <c r="D5" s="28">
        <f t="shared" si="1"/>
        <v>34591</v>
      </c>
      <c r="E5" s="24">
        <f t="shared" si="2"/>
        <v>1994</v>
      </c>
      <c r="F5" s="29" t="str">
        <f t="shared" si="3"/>
        <v>수</v>
      </c>
      <c r="G5" s="24">
        <f t="shared" ca="1" si="4"/>
        <v>30</v>
      </c>
      <c r="H5" s="1" t="s">
        <v>47</v>
      </c>
      <c r="I5" s="24" t="s">
        <v>105</v>
      </c>
      <c r="J5" s="28">
        <v>42383</v>
      </c>
      <c r="K5" s="24">
        <f t="shared" ca="1" si="5"/>
        <v>9</v>
      </c>
      <c r="L5" s="30">
        <v>27010</v>
      </c>
      <c r="M5" s="34" t="str">
        <f>INDEX(참조표!$C$1:$F$3, 3, MATCH(L5, 참조표!$C$1:$F$1,1))</f>
        <v>SILVER</v>
      </c>
      <c r="N5" s="31">
        <f ca="1">INDEX(참조표!$C$4:$F$9, MATCH(K5,참조표!$B$4:$B$9,1),MATCH(L5,참조표!$C$1:$F$1,1))</f>
        <v>0.08</v>
      </c>
      <c r="O5" s="24" t="str">
        <f t="shared" si="6"/>
        <v>hotmail</v>
      </c>
    </row>
    <row r="6" spans="1:15" ht="17.100000000000001" customHeight="1" x14ac:dyDescent="0.4">
      <c r="A6" s="27" t="s">
        <v>23</v>
      </c>
      <c r="B6" s="24" t="s">
        <v>134</v>
      </c>
      <c r="C6" s="24" t="str">
        <f t="shared" si="0"/>
        <v>여</v>
      </c>
      <c r="D6" s="28">
        <f t="shared" si="1"/>
        <v>35167</v>
      </c>
      <c r="E6" s="24">
        <f t="shared" si="2"/>
        <v>1996</v>
      </c>
      <c r="F6" s="29" t="str">
        <f t="shared" si="3"/>
        <v>금</v>
      </c>
      <c r="G6" s="24">
        <f t="shared" ca="1" si="4"/>
        <v>29</v>
      </c>
      <c r="H6" s="1" t="s">
        <v>50</v>
      </c>
      <c r="I6" s="24" t="s">
        <v>108</v>
      </c>
      <c r="J6" s="28">
        <v>43863</v>
      </c>
      <c r="K6" s="24">
        <f t="shared" ca="1" si="5"/>
        <v>5</v>
      </c>
      <c r="L6" s="30">
        <v>3700</v>
      </c>
      <c r="M6" s="34" t="str">
        <f>INDEX(참조표!$C$1:$F$3, 3, MATCH(L6, 참조표!$C$1:$F$1,1))</f>
        <v>BRONZE</v>
      </c>
      <c r="N6" s="31">
        <f ca="1">INDEX(참조표!$C$4:$F$9, MATCH(K6,참조표!$B$4:$B$9,1),MATCH(L6,참조표!$C$1:$F$1,1))</f>
        <v>0.02</v>
      </c>
      <c r="O6" s="24" t="str">
        <f t="shared" si="6"/>
        <v>hanmail</v>
      </c>
    </row>
    <row r="7" spans="1:15" ht="17.100000000000001" customHeight="1" x14ac:dyDescent="0.4">
      <c r="A7" s="27" t="s">
        <v>24</v>
      </c>
      <c r="B7" s="24" t="s">
        <v>81</v>
      </c>
      <c r="C7" s="24" t="str">
        <f t="shared" si="0"/>
        <v>여</v>
      </c>
      <c r="D7" s="28">
        <f t="shared" si="1"/>
        <v>32175</v>
      </c>
      <c r="E7" s="24">
        <f t="shared" si="2"/>
        <v>1988</v>
      </c>
      <c r="F7" s="29" t="str">
        <f t="shared" si="3"/>
        <v>화</v>
      </c>
      <c r="G7" s="24">
        <f t="shared" ca="1" si="4"/>
        <v>37</v>
      </c>
      <c r="H7" s="1" t="s">
        <v>51</v>
      </c>
      <c r="I7" s="24" t="s">
        <v>109</v>
      </c>
      <c r="J7" s="28">
        <v>39676</v>
      </c>
      <c r="K7" s="24">
        <f t="shared" ca="1" si="5"/>
        <v>16</v>
      </c>
      <c r="L7" s="30">
        <v>46000</v>
      </c>
      <c r="M7" s="34" t="str">
        <f>INDEX(참조표!$C$1:$F$3, 3, MATCH(L7, 참조표!$C$1:$F$1,1))</f>
        <v>SILVER</v>
      </c>
      <c r="N7" s="31">
        <f ca="1">INDEX(참조표!$C$4:$F$9, MATCH(K7,참조표!$B$4:$B$9,1),MATCH(L7,참조표!$C$1:$F$1,1))</f>
        <v>0.13</v>
      </c>
      <c r="O7" s="24" t="str">
        <f t="shared" si="6"/>
        <v>naver</v>
      </c>
    </row>
    <row r="8" spans="1:15" ht="17.100000000000001" customHeight="1" x14ac:dyDescent="0.4">
      <c r="A8" s="27" t="s">
        <v>26</v>
      </c>
      <c r="B8" s="24" t="s">
        <v>135</v>
      </c>
      <c r="C8" s="24" t="str">
        <f t="shared" si="0"/>
        <v>여</v>
      </c>
      <c r="D8" s="28">
        <f t="shared" si="1"/>
        <v>33388</v>
      </c>
      <c r="E8" s="24">
        <f t="shared" si="2"/>
        <v>1991</v>
      </c>
      <c r="F8" s="29" t="str">
        <f t="shared" si="3"/>
        <v>목</v>
      </c>
      <c r="G8" s="24">
        <f t="shared" ca="1" si="4"/>
        <v>33</v>
      </c>
      <c r="H8" s="1" t="s">
        <v>52</v>
      </c>
      <c r="I8" s="24" t="s">
        <v>111</v>
      </c>
      <c r="J8" s="28">
        <v>41719</v>
      </c>
      <c r="K8" s="24">
        <f t="shared" ca="1" si="5"/>
        <v>11</v>
      </c>
      <c r="L8" s="30">
        <v>23000</v>
      </c>
      <c r="M8" s="34" t="str">
        <f>INDEX(참조표!$C$1:$F$3, 3, MATCH(L8, 참조표!$C$1:$F$1,1))</f>
        <v>SILVER</v>
      </c>
      <c r="N8" s="31">
        <f ca="1">INDEX(참조표!$C$4:$F$9, MATCH(K8,참조표!$B$4:$B$9,1),MATCH(L8,참조표!$C$1:$F$1,1))</f>
        <v>0.1</v>
      </c>
      <c r="O8" s="24" t="str">
        <f t="shared" si="6"/>
        <v>naver</v>
      </c>
    </row>
    <row r="9" spans="1:15" ht="17.100000000000001" customHeight="1" x14ac:dyDescent="0.4">
      <c r="A9" s="27" t="s">
        <v>28</v>
      </c>
      <c r="B9" s="24" t="s">
        <v>83</v>
      </c>
      <c r="C9" s="24" t="str">
        <f t="shared" si="0"/>
        <v>여</v>
      </c>
      <c r="D9" s="28">
        <f t="shared" si="1"/>
        <v>28371</v>
      </c>
      <c r="E9" s="24">
        <f t="shared" si="2"/>
        <v>1977</v>
      </c>
      <c r="F9" s="29" t="str">
        <f t="shared" si="3"/>
        <v>토</v>
      </c>
      <c r="G9" s="24">
        <f t="shared" ca="1" si="4"/>
        <v>47</v>
      </c>
      <c r="H9" s="1" t="s">
        <v>54</v>
      </c>
      <c r="I9" s="24" t="s">
        <v>113</v>
      </c>
      <c r="J9" s="28">
        <v>41734</v>
      </c>
      <c r="K9" s="24">
        <f t="shared" ca="1" si="5"/>
        <v>11</v>
      </c>
      <c r="L9" s="30">
        <v>110000</v>
      </c>
      <c r="M9" s="34" t="str">
        <f>INDEX(참조표!$C$1:$F$3, 3, MATCH(L9, 참조표!$C$1:$F$1,1))</f>
        <v>GOLD</v>
      </c>
      <c r="N9" s="31">
        <f ca="1">INDEX(참조표!$C$4:$F$9, MATCH(K9,참조표!$B$4:$B$9,1),MATCH(L9,참조표!$C$1:$F$1,1))</f>
        <v>0.2</v>
      </c>
      <c r="O9" s="24" t="str">
        <f t="shared" si="6"/>
        <v>daum</v>
      </c>
    </row>
    <row r="10" spans="1:15" ht="17.100000000000001" customHeight="1" x14ac:dyDescent="0.4">
      <c r="A10" s="27" t="s">
        <v>29</v>
      </c>
      <c r="B10" s="24" t="s">
        <v>136</v>
      </c>
      <c r="C10" s="24" t="str">
        <f t="shared" si="0"/>
        <v>여</v>
      </c>
      <c r="D10" s="28">
        <f t="shared" si="1"/>
        <v>35014</v>
      </c>
      <c r="E10" s="24">
        <f t="shared" si="2"/>
        <v>1995</v>
      </c>
      <c r="F10" s="29" t="str">
        <f t="shared" si="3"/>
        <v>토</v>
      </c>
      <c r="G10" s="24">
        <f t="shared" ca="1" si="4"/>
        <v>29</v>
      </c>
      <c r="H10" s="1" t="s">
        <v>55</v>
      </c>
      <c r="I10" s="24" t="s">
        <v>114</v>
      </c>
      <c r="J10" s="28">
        <v>43143</v>
      </c>
      <c r="K10" s="24">
        <f t="shared" ca="1" si="5"/>
        <v>7</v>
      </c>
      <c r="L10" s="30">
        <v>130000</v>
      </c>
      <c r="M10" s="34" t="str">
        <f>INDEX(참조표!$C$1:$F$3, 3, MATCH(L10, 참조표!$C$1:$F$1,1))</f>
        <v>GOLD</v>
      </c>
      <c r="N10" s="31">
        <f ca="1">INDEX(참조표!$C$4:$F$9, MATCH(K10,참조표!$B$4:$B$9,1),MATCH(L10,참조표!$C$1:$F$1,1))</f>
        <v>0.15</v>
      </c>
      <c r="O10" s="24" t="str">
        <f t="shared" si="6"/>
        <v>naver</v>
      </c>
    </row>
    <row r="11" spans="1:15" ht="17.100000000000001" customHeight="1" x14ac:dyDescent="0.4">
      <c r="A11" s="27" t="s">
        <v>30</v>
      </c>
      <c r="B11" s="24" t="s">
        <v>84</v>
      </c>
      <c r="C11" s="24" t="str">
        <f t="shared" si="0"/>
        <v>여</v>
      </c>
      <c r="D11" s="28">
        <f t="shared" si="1"/>
        <v>30227</v>
      </c>
      <c r="E11" s="24">
        <f t="shared" si="2"/>
        <v>1982</v>
      </c>
      <c r="F11" s="29" t="str">
        <f t="shared" si="3"/>
        <v>일</v>
      </c>
      <c r="G11" s="24">
        <f t="shared" ca="1" si="4"/>
        <v>42</v>
      </c>
      <c r="H11" s="1" t="s">
        <v>56</v>
      </c>
      <c r="I11" s="24" t="s">
        <v>115</v>
      </c>
      <c r="J11" s="28">
        <v>40072</v>
      </c>
      <c r="K11" s="24">
        <f t="shared" ca="1" si="5"/>
        <v>15</v>
      </c>
      <c r="L11" s="30">
        <v>210300</v>
      </c>
      <c r="M11" s="34" t="str">
        <f>INDEX(참조표!$C$1:$F$3, 3, MATCH(L11, 참조표!$C$1:$F$1,1))</f>
        <v>PURE GOLD</v>
      </c>
      <c r="N11" s="31">
        <f ca="1">INDEX(참조표!$C$4:$F$9, MATCH(K11,참조표!$B$4:$B$9,1),MATCH(L11,참조표!$C$1:$F$1,1))</f>
        <v>0.3</v>
      </c>
      <c r="O11" s="24" t="str">
        <f t="shared" si="6"/>
        <v>gmail</v>
      </c>
    </row>
    <row r="12" spans="1:15" ht="17.100000000000001" customHeight="1" x14ac:dyDescent="0.4">
      <c r="A12" s="27" t="s">
        <v>33</v>
      </c>
      <c r="B12" s="24" t="s">
        <v>88</v>
      </c>
      <c r="C12" s="24" t="str">
        <f t="shared" si="0"/>
        <v>여</v>
      </c>
      <c r="D12" s="28">
        <f t="shared" si="1"/>
        <v>30861</v>
      </c>
      <c r="E12" s="24">
        <f t="shared" si="2"/>
        <v>1984</v>
      </c>
      <c r="F12" s="29" t="str">
        <f t="shared" si="3"/>
        <v>목</v>
      </c>
      <c r="G12" s="24">
        <f t="shared" ca="1" si="4"/>
        <v>40</v>
      </c>
      <c r="H12" s="1" t="s">
        <v>61</v>
      </c>
      <c r="I12" s="24" t="s">
        <v>120</v>
      </c>
      <c r="J12" s="28">
        <v>38491</v>
      </c>
      <c r="K12" s="24">
        <f t="shared" ca="1" si="5"/>
        <v>19</v>
      </c>
      <c r="L12" s="30">
        <v>142000</v>
      </c>
      <c r="M12" s="34" t="str">
        <f>INDEX(참조표!$C$1:$F$3, 3, MATCH(L12, 참조표!$C$1:$F$1,1))</f>
        <v>GOLD</v>
      </c>
      <c r="N12" s="31">
        <f ca="1">INDEX(참조표!$C$4:$F$9, MATCH(K12,참조표!$B$4:$B$9,1),MATCH(L12,참조표!$C$1:$F$1,1))</f>
        <v>0.23</v>
      </c>
      <c r="O12" s="24" t="str">
        <f t="shared" si="6"/>
        <v>naver</v>
      </c>
    </row>
    <row r="13" spans="1:15" ht="17.100000000000001" customHeight="1" x14ac:dyDescent="0.4">
      <c r="A13" s="27" t="s">
        <v>34</v>
      </c>
      <c r="B13" s="24" t="s">
        <v>89</v>
      </c>
      <c r="C13" s="24" t="str">
        <f t="shared" si="0"/>
        <v>여</v>
      </c>
      <c r="D13" s="28">
        <f t="shared" si="1"/>
        <v>31811</v>
      </c>
      <c r="E13" s="24">
        <f t="shared" si="2"/>
        <v>1987</v>
      </c>
      <c r="F13" s="29" t="str">
        <f t="shared" si="3"/>
        <v>화</v>
      </c>
      <c r="G13" s="24">
        <f t="shared" ca="1" si="4"/>
        <v>38</v>
      </c>
      <c r="H13" s="1" t="s">
        <v>62</v>
      </c>
      <c r="I13" s="24" t="s">
        <v>121</v>
      </c>
      <c r="J13" s="28">
        <v>42273</v>
      </c>
      <c r="K13" s="24">
        <f t="shared" ca="1" si="5"/>
        <v>9</v>
      </c>
      <c r="L13" s="30">
        <v>100500</v>
      </c>
      <c r="M13" s="34" t="str">
        <f>INDEX(참조표!$C$1:$F$3, 3, MATCH(L13, 참조표!$C$1:$F$1,1))</f>
        <v>GOLD</v>
      </c>
      <c r="N13" s="31">
        <f ca="1">INDEX(참조표!$C$4:$F$9, MATCH(K13,참조표!$B$4:$B$9,1),MATCH(L13,참조표!$C$1:$F$1,1))</f>
        <v>0.15</v>
      </c>
      <c r="O13" s="24" t="str">
        <f t="shared" si="6"/>
        <v>hotmail</v>
      </c>
    </row>
    <row r="14" spans="1:15" ht="17.100000000000001" customHeight="1" x14ac:dyDescent="0.4">
      <c r="A14" s="27" t="s">
        <v>8</v>
      </c>
      <c r="B14" s="24" t="s">
        <v>138</v>
      </c>
      <c r="C14" s="24" t="str">
        <f t="shared" si="0"/>
        <v>여</v>
      </c>
      <c r="D14" s="28">
        <f t="shared" si="1"/>
        <v>33410</v>
      </c>
      <c r="E14" s="24">
        <f t="shared" si="2"/>
        <v>1991</v>
      </c>
      <c r="F14" s="29" t="str">
        <f t="shared" si="3"/>
        <v>금</v>
      </c>
      <c r="G14" s="24">
        <f t="shared" ca="1" si="4"/>
        <v>33</v>
      </c>
      <c r="H14" s="1" t="s">
        <v>66</v>
      </c>
      <c r="I14" s="24" t="s">
        <v>125</v>
      </c>
      <c r="J14" s="28">
        <v>42001</v>
      </c>
      <c r="K14" s="24">
        <f t="shared" ca="1" si="5"/>
        <v>10</v>
      </c>
      <c r="L14" s="30">
        <v>55600</v>
      </c>
      <c r="M14" s="34" t="str">
        <f>INDEX(참조표!$C$1:$F$3, 3, MATCH(L14, 참조표!$C$1:$F$1,1))</f>
        <v>SILVER</v>
      </c>
      <c r="N14" s="31">
        <f ca="1">INDEX(참조표!$C$4:$F$9, MATCH(K14,참조표!$B$4:$B$9,1),MATCH(L14,참조표!$C$1:$F$1,1))</f>
        <v>0.1</v>
      </c>
      <c r="O14" s="24" t="str">
        <f t="shared" si="6"/>
        <v>hanmail</v>
      </c>
    </row>
    <row r="15" spans="1:15" ht="17.100000000000001" customHeight="1" x14ac:dyDescent="0.4">
      <c r="A15" s="27" t="s">
        <v>35</v>
      </c>
      <c r="B15" s="24" t="s">
        <v>95</v>
      </c>
      <c r="C15" s="24" t="str">
        <f t="shared" si="0"/>
        <v>여</v>
      </c>
      <c r="D15" s="28">
        <f t="shared" si="1"/>
        <v>31545</v>
      </c>
      <c r="E15" s="24">
        <f t="shared" si="2"/>
        <v>1986</v>
      </c>
      <c r="F15" s="29" t="str">
        <f t="shared" si="3"/>
        <v>화</v>
      </c>
      <c r="G15" s="24">
        <f t="shared" ca="1" si="4"/>
        <v>38</v>
      </c>
      <c r="H15" s="1" t="s">
        <v>71</v>
      </c>
      <c r="I15" s="24" t="s">
        <v>130</v>
      </c>
      <c r="J15" s="28">
        <v>43355</v>
      </c>
      <c r="K15" s="24">
        <f t="shared" ca="1" si="5"/>
        <v>6</v>
      </c>
      <c r="L15" s="30">
        <v>2400</v>
      </c>
      <c r="M15" s="34" t="str">
        <f>INDEX(참조표!$C$1:$F$3, 3, MATCH(L15, 참조표!$C$1:$F$1,1))</f>
        <v>BRONZE</v>
      </c>
      <c r="N15" s="31">
        <f ca="1">INDEX(참조표!$C$4:$F$9, MATCH(K15,참조표!$B$4:$B$9,1),MATCH(L15,참조표!$C$1:$F$1,1))</f>
        <v>0.02</v>
      </c>
      <c r="O15" s="24" t="str">
        <f t="shared" si="6"/>
        <v>daum</v>
      </c>
    </row>
    <row r="16" spans="1:15" ht="17.100000000000001" customHeight="1" x14ac:dyDescent="0.4">
      <c r="A16" s="27" t="s">
        <v>12</v>
      </c>
      <c r="B16" s="24" t="s">
        <v>96</v>
      </c>
      <c r="C16" s="24" t="str">
        <f t="shared" si="0"/>
        <v>여</v>
      </c>
      <c r="D16" s="28">
        <f t="shared" si="1"/>
        <v>29147</v>
      </c>
      <c r="E16" s="24">
        <f t="shared" si="2"/>
        <v>1979</v>
      </c>
      <c r="F16" s="29" t="str">
        <f t="shared" si="3"/>
        <v>금</v>
      </c>
      <c r="G16" s="24">
        <f t="shared" ca="1" si="4"/>
        <v>45</v>
      </c>
      <c r="H16" s="36" t="s">
        <v>164</v>
      </c>
      <c r="I16" s="24" t="s">
        <v>131</v>
      </c>
      <c r="J16" s="28">
        <v>37832</v>
      </c>
      <c r="K16" s="24">
        <f t="shared" ca="1" si="5"/>
        <v>21</v>
      </c>
      <c r="L16" s="30">
        <v>221000</v>
      </c>
      <c r="M16" s="34" t="str">
        <f>INDEX(참조표!$C$1:$F$3, 3, MATCH(L16, 참조표!$C$1:$F$1,1))</f>
        <v>PURE GOLD</v>
      </c>
      <c r="N16" s="31">
        <f ca="1">INDEX(참조표!$C$4:$F$9, MATCH(K16,참조표!$B$4:$B$9,1),MATCH(L16,참조표!$C$1:$F$1,1))</f>
        <v>0.35</v>
      </c>
      <c r="O16" s="24" t="str">
        <f t="shared" si="6"/>
        <v>gmail</v>
      </c>
    </row>
    <row r="17" spans="1:15" ht="17.100000000000001" customHeight="1" x14ac:dyDescent="0.4">
      <c r="A17" s="27" t="s">
        <v>39</v>
      </c>
      <c r="B17" s="24" t="s">
        <v>145</v>
      </c>
      <c r="C17" s="24" t="str">
        <f t="shared" si="0"/>
        <v>여</v>
      </c>
      <c r="D17" s="28">
        <f t="shared" si="1"/>
        <v>37614</v>
      </c>
      <c r="E17" s="24">
        <f t="shared" si="2"/>
        <v>2002</v>
      </c>
      <c r="F17" s="29" t="str">
        <f t="shared" si="3"/>
        <v>화</v>
      </c>
      <c r="G17" s="24">
        <f t="shared" ca="1" si="4"/>
        <v>22</v>
      </c>
      <c r="H17" s="1" t="s">
        <v>72</v>
      </c>
      <c r="I17" s="24" t="s">
        <v>132</v>
      </c>
      <c r="J17" s="28">
        <v>44101</v>
      </c>
      <c r="K17" s="24">
        <f t="shared" ca="1" si="5"/>
        <v>4</v>
      </c>
      <c r="L17" s="30">
        <v>78300</v>
      </c>
      <c r="M17" s="34" t="str">
        <f>INDEX(참조표!$C$1:$F$3, 3, MATCH(L17, 참조표!$C$1:$F$1,1))</f>
        <v>SILVER</v>
      </c>
      <c r="N17" s="31">
        <f ca="1">INDEX(참조표!$C$4:$F$9, MATCH(K17,참조표!$B$4:$B$9,1),MATCH(L17,참조표!$C$1:$F$1,1))</f>
        <v>0.05</v>
      </c>
      <c r="O17" s="24" t="str">
        <f t="shared" si="6"/>
        <v>hotmail</v>
      </c>
    </row>
    <row r="18" spans="1:15" ht="17.100000000000001" customHeight="1" x14ac:dyDescent="0.4">
      <c r="A18" s="27" t="s">
        <v>13</v>
      </c>
      <c r="B18" s="24" t="s">
        <v>73</v>
      </c>
      <c r="C18" s="24" t="str">
        <f t="shared" si="0"/>
        <v>남</v>
      </c>
      <c r="D18" s="28">
        <f t="shared" si="1"/>
        <v>29076</v>
      </c>
      <c r="E18" s="24">
        <f t="shared" si="2"/>
        <v>1979</v>
      </c>
      <c r="F18" s="29" t="str">
        <f t="shared" si="3"/>
        <v>목</v>
      </c>
      <c r="G18" s="24">
        <f t="shared" ca="1" si="4"/>
        <v>45</v>
      </c>
      <c r="H18" s="23" t="s">
        <v>40</v>
      </c>
      <c r="I18" s="24" t="s">
        <v>98</v>
      </c>
      <c r="J18" s="28">
        <v>37424</v>
      </c>
      <c r="K18" s="24">
        <f t="shared" ca="1" si="5"/>
        <v>22</v>
      </c>
      <c r="L18" s="30">
        <v>123650</v>
      </c>
      <c r="M18" s="34" t="str">
        <f>INDEX(참조표!$C$1:$F$3, 3, MATCH(L18, 참조표!$C$1:$F$1,1))</f>
        <v>GOLD</v>
      </c>
      <c r="N18" s="31">
        <f ca="1">INDEX(참조표!$C$4:$F$9, MATCH(K18,참조표!$B$4:$B$9,1),MATCH(L18,참조표!$C$1:$F$1,1))</f>
        <v>0.25</v>
      </c>
      <c r="O18" s="24" t="str">
        <f t="shared" si="6"/>
        <v>gmail</v>
      </c>
    </row>
    <row r="19" spans="1:15" ht="17.100000000000001" customHeight="1" x14ac:dyDescent="0.4">
      <c r="A19" s="27" t="s">
        <v>14</v>
      </c>
      <c r="B19" s="24" t="s">
        <v>142</v>
      </c>
      <c r="C19" s="24" t="str">
        <f t="shared" si="0"/>
        <v>남</v>
      </c>
      <c r="D19" s="28">
        <f t="shared" si="1"/>
        <v>38665</v>
      </c>
      <c r="E19" s="24">
        <f t="shared" si="2"/>
        <v>2005</v>
      </c>
      <c r="F19" s="29" t="str">
        <f t="shared" si="3"/>
        <v>수</v>
      </c>
      <c r="G19" s="24">
        <f t="shared" ca="1" si="4"/>
        <v>19</v>
      </c>
      <c r="H19" s="1" t="s">
        <v>41</v>
      </c>
      <c r="I19" s="24" t="s">
        <v>99</v>
      </c>
      <c r="J19" s="28">
        <v>43519</v>
      </c>
      <c r="K19" s="24">
        <f t="shared" ca="1" si="5"/>
        <v>6</v>
      </c>
      <c r="L19" s="30">
        <v>2500</v>
      </c>
      <c r="M19" s="34" t="str">
        <f>INDEX(참조표!$C$1:$F$3, 3, MATCH(L19, 참조표!$C$1:$F$1,1))</f>
        <v>BRONZE</v>
      </c>
      <c r="N19" s="31">
        <f ca="1">INDEX(참조표!$C$4:$F$9, MATCH(K19,참조표!$B$4:$B$9,1),MATCH(L19,참조표!$C$1:$F$1,1))</f>
        <v>0.02</v>
      </c>
      <c r="O19" s="24" t="str">
        <f t="shared" si="6"/>
        <v>naver</v>
      </c>
    </row>
    <row r="20" spans="1:15" ht="17.100000000000001" customHeight="1" x14ac:dyDescent="0.4">
      <c r="A20" s="27" t="s">
        <v>16</v>
      </c>
      <c r="B20" s="24" t="s">
        <v>75</v>
      </c>
      <c r="C20" s="24" t="str">
        <f t="shared" si="0"/>
        <v>남</v>
      </c>
      <c r="D20" s="28">
        <f t="shared" si="1"/>
        <v>32207</v>
      </c>
      <c r="E20" s="24">
        <f t="shared" si="2"/>
        <v>1988</v>
      </c>
      <c r="F20" s="29" t="str">
        <f t="shared" si="3"/>
        <v>토</v>
      </c>
      <c r="G20" s="24">
        <f t="shared" ca="1" si="4"/>
        <v>37</v>
      </c>
      <c r="H20" s="2" t="s">
        <v>43</v>
      </c>
      <c r="I20" s="24" t="s">
        <v>101</v>
      </c>
      <c r="J20" s="28">
        <v>40005</v>
      </c>
      <c r="K20" s="24">
        <f t="shared" ca="1" si="5"/>
        <v>15</v>
      </c>
      <c r="L20" s="30">
        <v>143000</v>
      </c>
      <c r="M20" s="34" t="str">
        <f>INDEX(참조표!$C$1:$F$3, 3, MATCH(L20, 참조표!$C$1:$F$1,1))</f>
        <v>GOLD</v>
      </c>
      <c r="N20" s="31">
        <f ca="1">INDEX(참조표!$C$4:$F$9, MATCH(K20,참조표!$B$4:$B$9,1),MATCH(L20,참조표!$C$1:$F$1,1))</f>
        <v>0.23</v>
      </c>
      <c r="O20" s="24" t="str">
        <f t="shared" si="6"/>
        <v>hotmail</v>
      </c>
    </row>
    <row r="21" spans="1:15" ht="16.8" customHeight="1" x14ac:dyDescent="0.4">
      <c r="A21" s="27" t="s">
        <v>18</v>
      </c>
      <c r="B21" s="24" t="s">
        <v>77</v>
      </c>
      <c r="C21" s="24" t="str">
        <f t="shared" si="0"/>
        <v>남</v>
      </c>
      <c r="D21" s="28">
        <f t="shared" si="1"/>
        <v>33039</v>
      </c>
      <c r="E21" s="24">
        <f t="shared" si="2"/>
        <v>1990</v>
      </c>
      <c r="F21" s="29" t="str">
        <f t="shared" si="3"/>
        <v>금</v>
      </c>
      <c r="G21" s="24">
        <f t="shared" ca="1" si="4"/>
        <v>34</v>
      </c>
      <c r="H21" s="1" t="s">
        <v>45</v>
      </c>
      <c r="I21" s="24" t="s">
        <v>103</v>
      </c>
      <c r="J21" s="28">
        <v>43475</v>
      </c>
      <c r="K21" s="24">
        <f t="shared" ca="1" si="5"/>
        <v>6</v>
      </c>
      <c r="L21" s="30">
        <v>400</v>
      </c>
      <c r="M21" s="34" t="str">
        <f>INDEX(참조표!$C$1:$F$3, 3, MATCH(L21, 참조표!$C$1:$F$1,1))</f>
        <v>BRONZE</v>
      </c>
      <c r="N21" s="31">
        <f ca="1">INDEX(참조표!$C$4:$F$9, MATCH(K21,참조표!$B$4:$B$9,1),MATCH(L21,참조표!$C$1:$F$1,1))</f>
        <v>0.02</v>
      </c>
      <c r="O21" s="24" t="str">
        <f t="shared" si="6"/>
        <v>naver</v>
      </c>
    </row>
    <row r="22" spans="1:15" ht="17.100000000000001" customHeight="1" x14ac:dyDescent="0.4">
      <c r="A22" s="27" t="s">
        <v>21</v>
      </c>
      <c r="B22" s="24" t="s">
        <v>79</v>
      </c>
      <c r="C22" s="24" t="str">
        <f t="shared" si="0"/>
        <v>남</v>
      </c>
      <c r="D22" s="28">
        <f t="shared" si="1"/>
        <v>29431</v>
      </c>
      <c r="E22" s="24">
        <f t="shared" si="2"/>
        <v>1980</v>
      </c>
      <c r="F22" s="29" t="str">
        <f t="shared" si="3"/>
        <v>화</v>
      </c>
      <c r="G22" s="24">
        <f t="shared" ca="1" si="4"/>
        <v>44</v>
      </c>
      <c r="H22" s="1" t="s">
        <v>48</v>
      </c>
      <c r="I22" s="24" t="s">
        <v>106</v>
      </c>
      <c r="J22" s="28">
        <v>41245</v>
      </c>
      <c r="K22" s="24">
        <f t="shared" ca="1" si="5"/>
        <v>12</v>
      </c>
      <c r="L22" s="30">
        <v>199000</v>
      </c>
      <c r="M22" s="34" t="str">
        <f>INDEX(참조표!$C$1:$F$3, 3, MATCH(L22, 참조표!$C$1:$F$1,1))</f>
        <v>GOLD</v>
      </c>
      <c r="N22" s="31">
        <f ca="1">INDEX(참조표!$C$4:$F$9, MATCH(K22,참조표!$B$4:$B$9,1),MATCH(L22,참조표!$C$1:$F$1,1))</f>
        <v>0.2</v>
      </c>
      <c r="O22" s="24" t="str">
        <f t="shared" si="6"/>
        <v>gmail</v>
      </c>
    </row>
    <row r="23" spans="1:15" ht="17.100000000000001" customHeight="1" x14ac:dyDescent="0.4">
      <c r="A23" s="27" t="s">
        <v>22</v>
      </c>
      <c r="B23" s="24" t="s">
        <v>80</v>
      </c>
      <c r="C23" s="24" t="str">
        <f t="shared" si="0"/>
        <v>남</v>
      </c>
      <c r="D23" s="28">
        <f t="shared" si="1"/>
        <v>25914</v>
      </c>
      <c r="E23" s="24">
        <f t="shared" si="2"/>
        <v>1970</v>
      </c>
      <c r="F23" s="29" t="str">
        <f t="shared" si="3"/>
        <v>토</v>
      </c>
      <c r="G23" s="24">
        <f t="shared" ca="1" si="4"/>
        <v>54</v>
      </c>
      <c r="H23" s="1" t="s">
        <v>49</v>
      </c>
      <c r="I23" s="24" t="s">
        <v>107</v>
      </c>
      <c r="J23" s="28">
        <v>41365</v>
      </c>
      <c r="K23" s="24">
        <f t="shared" ca="1" si="5"/>
        <v>12</v>
      </c>
      <c r="L23" s="30">
        <v>200500</v>
      </c>
      <c r="M23" s="34" t="str">
        <f>INDEX(참조표!$C$1:$F$3, 3, MATCH(L23, 참조표!$C$1:$F$1,1))</f>
        <v>PURE GOLD</v>
      </c>
      <c r="N23" s="31">
        <f ca="1">INDEX(참조표!$C$4:$F$9, MATCH(K23,참조표!$B$4:$B$9,1),MATCH(L23,참조표!$C$1:$F$1,1))</f>
        <v>0.25</v>
      </c>
      <c r="O23" s="24" t="str">
        <f t="shared" si="6"/>
        <v>daum</v>
      </c>
    </row>
    <row r="24" spans="1:15" ht="17.100000000000001" customHeight="1" x14ac:dyDescent="0.4">
      <c r="A24" s="27" t="s">
        <v>25</v>
      </c>
      <c r="B24" s="24" t="s">
        <v>143</v>
      </c>
      <c r="C24" s="24" t="str">
        <f t="shared" si="0"/>
        <v>남</v>
      </c>
      <c r="D24" s="28">
        <f t="shared" si="1"/>
        <v>37800</v>
      </c>
      <c r="E24" s="24">
        <f t="shared" si="2"/>
        <v>2003</v>
      </c>
      <c r="F24" s="29" t="str">
        <f t="shared" si="3"/>
        <v>토</v>
      </c>
      <c r="G24" s="24">
        <f t="shared" ca="1" si="4"/>
        <v>21</v>
      </c>
      <c r="H24" s="36" t="s">
        <v>163</v>
      </c>
      <c r="I24" s="24" t="s">
        <v>110</v>
      </c>
      <c r="J24" s="28">
        <v>45181</v>
      </c>
      <c r="K24" s="24">
        <f t="shared" ca="1" si="5"/>
        <v>1</v>
      </c>
      <c r="L24" s="30">
        <v>300</v>
      </c>
      <c r="M24" s="34" t="str">
        <f>INDEX(참조표!$C$1:$F$3, 3, MATCH(L24, 참조표!$C$1:$F$1,1))</f>
        <v>BRONZE</v>
      </c>
      <c r="N24" s="31">
        <f ca="1">INDEX(참조표!$C$4:$F$9, MATCH(K24,참조표!$B$4:$B$9,1),MATCH(L24,참조표!$C$1:$F$1,1))</f>
        <v>0</v>
      </c>
      <c r="O24" s="24" t="str">
        <f t="shared" si="6"/>
        <v>gmail</v>
      </c>
    </row>
    <row r="25" spans="1:15" ht="17.100000000000001" customHeight="1" x14ac:dyDescent="0.4">
      <c r="A25" s="27" t="s">
        <v>27</v>
      </c>
      <c r="B25" s="24" t="s">
        <v>82</v>
      </c>
      <c r="C25" s="24" t="str">
        <f t="shared" si="0"/>
        <v>남</v>
      </c>
      <c r="D25" s="28">
        <f t="shared" si="1"/>
        <v>30936</v>
      </c>
      <c r="E25" s="24">
        <f t="shared" si="2"/>
        <v>1984</v>
      </c>
      <c r="F25" s="29" t="str">
        <f t="shared" si="3"/>
        <v>화</v>
      </c>
      <c r="G25" s="24">
        <f t="shared" ca="1" si="4"/>
        <v>40</v>
      </c>
      <c r="H25" s="1" t="s">
        <v>53</v>
      </c>
      <c r="I25" s="24" t="s">
        <v>112</v>
      </c>
      <c r="J25" s="28">
        <v>42599</v>
      </c>
      <c r="K25" s="24">
        <f t="shared" ca="1" si="5"/>
        <v>8</v>
      </c>
      <c r="L25" s="30">
        <v>154000</v>
      </c>
      <c r="M25" s="34" t="str">
        <f>INDEX(참조표!$C$1:$F$3, 3, MATCH(L25, 참조표!$C$1:$F$1,1))</f>
        <v>GOLD</v>
      </c>
      <c r="N25" s="31">
        <f ca="1">INDEX(참조표!$C$4:$F$9, MATCH(K25,참조표!$B$4:$B$9,1),MATCH(L25,참조표!$C$1:$F$1,1))</f>
        <v>0.15</v>
      </c>
      <c r="O25" s="24" t="str">
        <f t="shared" si="6"/>
        <v>hotmail</v>
      </c>
    </row>
    <row r="26" spans="1:15" ht="17.100000000000001" customHeight="1" x14ac:dyDescent="0.4">
      <c r="A26" s="27" t="s">
        <v>31</v>
      </c>
      <c r="B26" s="24" t="s">
        <v>85</v>
      </c>
      <c r="C26" s="24" t="str">
        <f t="shared" si="0"/>
        <v>남</v>
      </c>
      <c r="D26" s="28">
        <f t="shared" si="1"/>
        <v>32147</v>
      </c>
      <c r="E26" s="24">
        <f t="shared" si="2"/>
        <v>1988</v>
      </c>
      <c r="F26" s="29" t="str">
        <f t="shared" si="3"/>
        <v>화</v>
      </c>
      <c r="G26" s="24">
        <f t="shared" ca="1" si="4"/>
        <v>37</v>
      </c>
      <c r="H26" s="1" t="s">
        <v>57</v>
      </c>
      <c r="I26" s="24" t="s">
        <v>116</v>
      </c>
      <c r="J26" s="28">
        <v>40477</v>
      </c>
      <c r="K26" s="24">
        <f t="shared" ca="1" si="5"/>
        <v>14</v>
      </c>
      <c r="L26" s="30">
        <v>68100</v>
      </c>
      <c r="M26" s="34" t="str">
        <f>INDEX(참조표!$C$1:$F$3, 3, MATCH(L26, 참조표!$C$1:$F$1,1))</f>
        <v>SILVER</v>
      </c>
      <c r="N26" s="31">
        <f ca="1">INDEX(참조표!$C$4:$F$9, MATCH(K26,참조표!$B$4:$B$9,1),MATCH(L26,참조표!$C$1:$F$1,1))</f>
        <v>0.1</v>
      </c>
      <c r="O26" s="24" t="str">
        <f t="shared" si="6"/>
        <v>gmail</v>
      </c>
    </row>
    <row r="27" spans="1:15" ht="17.100000000000001" customHeight="1" x14ac:dyDescent="0.4">
      <c r="A27" s="27" t="s">
        <v>5</v>
      </c>
      <c r="B27" s="24" t="s">
        <v>144</v>
      </c>
      <c r="C27" s="24" t="str">
        <f t="shared" si="0"/>
        <v>남</v>
      </c>
      <c r="D27" s="28">
        <f t="shared" si="1"/>
        <v>37314</v>
      </c>
      <c r="E27" s="24">
        <f t="shared" si="2"/>
        <v>2002</v>
      </c>
      <c r="F27" s="29" t="str">
        <f t="shared" si="3"/>
        <v>수</v>
      </c>
      <c r="G27" s="24">
        <f t="shared" ca="1" si="4"/>
        <v>23</v>
      </c>
      <c r="H27" s="1" t="s">
        <v>58</v>
      </c>
      <c r="I27" s="24" t="s">
        <v>117</v>
      </c>
      <c r="J27" s="28">
        <v>44623</v>
      </c>
      <c r="K27" s="24">
        <f t="shared" ca="1" si="5"/>
        <v>3</v>
      </c>
      <c r="L27" s="30">
        <v>16700</v>
      </c>
      <c r="M27" s="34" t="str">
        <f>INDEX(참조표!$C$1:$F$3, 3, MATCH(L27, 참조표!$C$1:$F$1,1))</f>
        <v>SILVER</v>
      </c>
      <c r="N27" s="31">
        <f ca="1">INDEX(참조표!$C$4:$F$9, MATCH(K27,참조표!$B$4:$B$9,1),MATCH(L27,참조표!$C$1:$F$1,1))</f>
        <v>0.05</v>
      </c>
      <c r="O27" s="24" t="str">
        <f t="shared" si="6"/>
        <v>hotmail</v>
      </c>
    </row>
    <row r="28" spans="1:15" ht="17.100000000000001" customHeight="1" x14ac:dyDescent="0.4">
      <c r="A28" s="27" t="s">
        <v>6</v>
      </c>
      <c r="B28" s="24" t="s">
        <v>86</v>
      </c>
      <c r="C28" s="24" t="str">
        <f t="shared" si="0"/>
        <v>남</v>
      </c>
      <c r="D28" s="28">
        <f t="shared" si="1"/>
        <v>30584</v>
      </c>
      <c r="E28" s="24">
        <f t="shared" si="2"/>
        <v>1983</v>
      </c>
      <c r="F28" s="29" t="str">
        <f t="shared" si="3"/>
        <v>일</v>
      </c>
      <c r="G28" s="24">
        <f t="shared" ca="1" si="4"/>
        <v>41</v>
      </c>
      <c r="H28" s="1" t="s">
        <v>60</v>
      </c>
      <c r="I28" s="24" t="s">
        <v>118</v>
      </c>
      <c r="J28" s="28">
        <v>43434</v>
      </c>
      <c r="K28" s="24">
        <f t="shared" ca="1" si="5"/>
        <v>6</v>
      </c>
      <c r="L28" s="30">
        <v>9200</v>
      </c>
      <c r="M28" s="34" t="str">
        <f>INDEX(참조표!$C$1:$F$3, 3, MATCH(L28, 참조표!$C$1:$F$1,1))</f>
        <v>BRONZE</v>
      </c>
      <c r="N28" s="31">
        <f ca="1">INDEX(참조표!$C$4:$F$9, MATCH(K28,참조표!$B$4:$B$9,1),MATCH(L28,참조표!$C$1:$F$1,1))</f>
        <v>0.02</v>
      </c>
      <c r="O28" s="24" t="str">
        <f t="shared" si="6"/>
        <v>hotmail</v>
      </c>
    </row>
    <row r="29" spans="1:15" ht="17.100000000000001" customHeight="1" x14ac:dyDescent="0.4">
      <c r="A29" s="27" t="s">
        <v>32</v>
      </c>
      <c r="B29" s="24" t="s">
        <v>87</v>
      </c>
      <c r="C29" s="24" t="str">
        <f t="shared" si="0"/>
        <v>남</v>
      </c>
      <c r="D29" s="28">
        <f t="shared" si="1"/>
        <v>27621</v>
      </c>
      <c r="E29" s="24">
        <f t="shared" si="2"/>
        <v>1975</v>
      </c>
      <c r="F29" s="29" t="str">
        <f t="shared" si="3"/>
        <v>금</v>
      </c>
      <c r="G29" s="24">
        <f t="shared" ca="1" si="4"/>
        <v>49</v>
      </c>
      <c r="H29" s="1" t="s">
        <v>59</v>
      </c>
      <c r="I29" s="24" t="s">
        <v>119</v>
      </c>
      <c r="J29" s="28">
        <v>42550</v>
      </c>
      <c r="K29" s="24">
        <f t="shared" ca="1" si="5"/>
        <v>8</v>
      </c>
      <c r="L29" s="30">
        <v>32100</v>
      </c>
      <c r="M29" s="34" t="str">
        <f>INDEX(참조표!$C$1:$F$3, 3, MATCH(L29, 참조표!$C$1:$F$1,1))</f>
        <v>SILVER</v>
      </c>
      <c r="N29" s="31">
        <f ca="1">INDEX(참조표!$C$4:$F$9, MATCH(K29,참조표!$B$4:$B$9,1),MATCH(L29,참조표!$C$1:$F$1,1))</f>
        <v>0.08</v>
      </c>
      <c r="O29" s="24" t="str">
        <f t="shared" si="6"/>
        <v>hanmail</v>
      </c>
    </row>
    <row r="30" spans="1:15" ht="17.100000000000001" customHeight="1" x14ac:dyDescent="0.4">
      <c r="A30" s="27" t="s">
        <v>36</v>
      </c>
      <c r="B30" s="24" t="s">
        <v>137</v>
      </c>
      <c r="C30" s="24" t="str">
        <f t="shared" si="0"/>
        <v>남</v>
      </c>
      <c r="D30" s="28">
        <f t="shared" si="1"/>
        <v>36266</v>
      </c>
      <c r="E30" s="24">
        <f t="shared" si="2"/>
        <v>1999</v>
      </c>
      <c r="F30" s="29" t="str">
        <f t="shared" si="3"/>
        <v>금</v>
      </c>
      <c r="G30" s="24">
        <f t="shared" ca="1" si="4"/>
        <v>26</v>
      </c>
      <c r="H30" s="1" t="s">
        <v>63</v>
      </c>
      <c r="I30" s="24" t="s">
        <v>122</v>
      </c>
      <c r="J30" s="28">
        <v>44898</v>
      </c>
      <c r="K30" s="24">
        <f t="shared" ca="1" si="5"/>
        <v>2</v>
      </c>
      <c r="L30" s="30">
        <v>17300</v>
      </c>
      <c r="M30" s="34" t="str">
        <f>INDEX(참조표!$C$1:$F$3, 3, MATCH(L30, 참조표!$C$1:$F$1,1))</f>
        <v>SILVER</v>
      </c>
      <c r="N30" s="31">
        <f ca="1">INDEX(참조표!$C$4:$F$9, MATCH(K30,참조표!$B$4:$B$9,1),MATCH(L30,참조표!$C$1:$F$1,1))</f>
        <v>0.03</v>
      </c>
      <c r="O30" s="24" t="str">
        <f t="shared" si="6"/>
        <v>naver</v>
      </c>
    </row>
    <row r="31" spans="1:15" ht="17.100000000000001" customHeight="1" x14ac:dyDescent="0.4">
      <c r="A31" s="27" t="s">
        <v>37</v>
      </c>
      <c r="B31" s="24" t="s">
        <v>90</v>
      </c>
      <c r="C31" s="24" t="str">
        <f t="shared" si="0"/>
        <v>남</v>
      </c>
      <c r="D31" s="28">
        <f t="shared" si="1"/>
        <v>30655</v>
      </c>
      <c r="E31" s="24">
        <f t="shared" si="2"/>
        <v>1983</v>
      </c>
      <c r="F31" s="29" t="str">
        <f t="shared" si="3"/>
        <v>월</v>
      </c>
      <c r="G31" s="24">
        <f t="shared" ca="1" si="4"/>
        <v>41</v>
      </c>
      <c r="H31" s="1" t="s">
        <v>64</v>
      </c>
      <c r="I31" s="24" t="s">
        <v>123</v>
      </c>
      <c r="J31" s="28">
        <v>41468</v>
      </c>
      <c r="K31" s="24">
        <f t="shared" ca="1" si="5"/>
        <v>11</v>
      </c>
      <c r="L31" s="30">
        <v>193000</v>
      </c>
      <c r="M31" s="34" t="str">
        <f>INDEX(참조표!$C$1:$F$3, 3, MATCH(L31, 참조표!$C$1:$F$1,1))</f>
        <v>GOLD</v>
      </c>
      <c r="N31" s="31">
        <f ca="1">INDEX(참조표!$C$4:$F$9, MATCH(K31,참조표!$B$4:$B$9,1),MATCH(L31,참조표!$C$1:$F$1,1))</f>
        <v>0.2</v>
      </c>
      <c r="O31" s="24" t="str">
        <f t="shared" si="6"/>
        <v>daum</v>
      </c>
    </row>
    <row r="32" spans="1:15" ht="17.100000000000001" customHeight="1" x14ac:dyDescent="0.4">
      <c r="A32" s="27" t="s">
        <v>7</v>
      </c>
      <c r="B32" s="24" t="s">
        <v>91</v>
      </c>
      <c r="C32" s="24" t="str">
        <f t="shared" si="0"/>
        <v>남</v>
      </c>
      <c r="D32" s="28">
        <f t="shared" si="1"/>
        <v>31317</v>
      </c>
      <c r="E32" s="24">
        <f t="shared" si="2"/>
        <v>1985</v>
      </c>
      <c r="F32" s="29" t="str">
        <f t="shared" si="3"/>
        <v>금</v>
      </c>
      <c r="G32" s="24">
        <f t="shared" ca="1" si="4"/>
        <v>39</v>
      </c>
      <c r="H32" s="1" t="s">
        <v>65</v>
      </c>
      <c r="I32" s="24" t="s">
        <v>124</v>
      </c>
      <c r="J32" s="28">
        <v>39737</v>
      </c>
      <c r="K32" s="24">
        <f t="shared" ca="1" si="5"/>
        <v>16</v>
      </c>
      <c r="L32" s="30">
        <v>187000</v>
      </c>
      <c r="M32" s="34" t="str">
        <f>INDEX(참조표!$C$1:$F$3, 3, MATCH(L32, 참조표!$C$1:$F$1,1))</f>
        <v>GOLD</v>
      </c>
      <c r="N32" s="31">
        <f ca="1">INDEX(참조표!$C$4:$F$9, MATCH(K32,참조표!$B$4:$B$9,1),MATCH(L32,참조표!$C$1:$F$1,1))</f>
        <v>0.23</v>
      </c>
      <c r="O32" s="24" t="str">
        <f t="shared" si="6"/>
        <v>gmail</v>
      </c>
    </row>
    <row r="33" spans="1:15" ht="17.100000000000001" customHeight="1" x14ac:dyDescent="0.4">
      <c r="A33" s="27" t="s">
        <v>38</v>
      </c>
      <c r="B33" s="24" t="s">
        <v>92</v>
      </c>
      <c r="C33" s="24" t="str">
        <f t="shared" si="0"/>
        <v>남</v>
      </c>
      <c r="D33" s="28">
        <f t="shared" si="1"/>
        <v>29653</v>
      </c>
      <c r="E33" s="24">
        <f t="shared" si="2"/>
        <v>1981</v>
      </c>
      <c r="F33" s="29" t="str">
        <f t="shared" si="3"/>
        <v>일</v>
      </c>
      <c r="G33" s="24">
        <f t="shared" ca="1" si="4"/>
        <v>44</v>
      </c>
      <c r="H33" s="1" t="s">
        <v>67</v>
      </c>
      <c r="I33" s="24" t="s">
        <v>126</v>
      </c>
      <c r="J33" s="28">
        <v>39282</v>
      </c>
      <c r="K33" s="24">
        <f t="shared" ca="1" si="5"/>
        <v>17</v>
      </c>
      <c r="L33" s="30">
        <v>214000</v>
      </c>
      <c r="M33" s="34" t="str">
        <f>INDEX(참조표!$C$1:$F$3, 3, MATCH(L33, 참조표!$C$1:$F$1,1))</f>
        <v>PURE GOLD</v>
      </c>
      <c r="N33" s="31">
        <f ca="1">INDEX(참조표!$C$4:$F$9, MATCH(K33,참조표!$B$4:$B$9,1),MATCH(L33,참조표!$C$1:$F$1,1))</f>
        <v>0.3</v>
      </c>
      <c r="O33" s="24" t="str">
        <f t="shared" si="6"/>
        <v>daum</v>
      </c>
    </row>
    <row r="34" spans="1:15" ht="17.100000000000001" customHeight="1" x14ac:dyDescent="0.4">
      <c r="A34" s="27" t="s">
        <v>9</v>
      </c>
      <c r="B34" s="24" t="s">
        <v>139</v>
      </c>
      <c r="C34" s="24" t="str">
        <f t="shared" si="0"/>
        <v>남</v>
      </c>
      <c r="D34" s="28">
        <f t="shared" si="1"/>
        <v>34366</v>
      </c>
      <c r="E34" s="24">
        <f t="shared" si="2"/>
        <v>1994</v>
      </c>
      <c r="F34" s="29" t="str">
        <f t="shared" si="3"/>
        <v>화</v>
      </c>
      <c r="G34" s="24">
        <f t="shared" ca="1" si="4"/>
        <v>31</v>
      </c>
      <c r="H34" s="1" t="s">
        <v>68</v>
      </c>
      <c r="I34" s="24" t="s">
        <v>127</v>
      </c>
      <c r="J34" s="28">
        <v>42764</v>
      </c>
      <c r="K34" s="24">
        <f t="shared" ca="1" si="5"/>
        <v>8</v>
      </c>
      <c r="L34" s="30">
        <v>224100</v>
      </c>
      <c r="M34" s="34" t="str">
        <f>INDEX(참조표!$C$1:$F$3, 3, MATCH(L34, 참조표!$C$1:$F$1,1))</f>
        <v>PURE GOLD</v>
      </c>
      <c r="N34" s="31">
        <f ca="1">INDEX(참조표!$C$4:$F$9, MATCH(K34,참조표!$B$4:$B$9,1),MATCH(L34,참조표!$C$1:$F$1,1))</f>
        <v>0.2</v>
      </c>
      <c r="O34" s="24" t="str">
        <f t="shared" si="6"/>
        <v>hotmail</v>
      </c>
    </row>
    <row r="35" spans="1:15" ht="17.100000000000001" customHeight="1" x14ac:dyDescent="0.4">
      <c r="A35" s="27" t="s">
        <v>10</v>
      </c>
      <c r="B35" s="24" t="s">
        <v>94</v>
      </c>
      <c r="C35" s="24" t="str">
        <f t="shared" si="0"/>
        <v>남</v>
      </c>
      <c r="D35" s="28">
        <f t="shared" si="1"/>
        <v>29537</v>
      </c>
      <c r="E35" s="24">
        <f t="shared" si="2"/>
        <v>1980</v>
      </c>
      <c r="F35" s="29" t="str">
        <f t="shared" si="3"/>
        <v>수</v>
      </c>
      <c r="G35" s="24">
        <f t="shared" ca="1" si="4"/>
        <v>44</v>
      </c>
      <c r="H35" s="1" t="s">
        <v>69</v>
      </c>
      <c r="I35" s="24" t="s">
        <v>128</v>
      </c>
      <c r="J35" s="28">
        <v>40712</v>
      </c>
      <c r="K35" s="24">
        <f t="shared" ca="1" si="5"/>
        <v>13</v>
      </c>
      <c r="L35" s="30">
        <v>147600</v>
      </c>
      <c r="M35" s="34" t="str">
        <f>INDEX(참조표!$C$1:$F$3, 3, MATCH(L35, 참조표!$C$1:$F$1,1))</f>
        <v>GOLD</v>
      </c>
      <c r="N35" s="31">
        <f ca="1">INDEX(참조표!$C$4:$F$9, MATCH(K35,참조표!$B$4:$B$9,1),MATCH(L35,참조표!$C$1:$F$1,1))</f>
        <v>0.2</v>
      </c>
      <c r="O35" s="24" t="str">
        <f t="shared" si="6"/>
        <v>naver</v>
      </c>
    </row>
    <row r="36" spans="1:15" ht="17.100000000000001" customHeight="1" x14ac:dyDescent="0.4">
      <c r="A36" s="27" t="s">
        <v>11</v>
      </c>
      <c r="B36" s="24" t="s">
        <v>93</v>
      </c>
      <c r="C36" s="24" t="str">
        <f t="shared" si="0"/>
        <v>남</v>
      </c>
      <c r="D36" s="28">
        <f t="shared" si="1"/>
        <v>31980</v>
      </c>
      <c r="E36" s="24">
        <f t="shared" si="2"/>
        <v>1987</v>
      </c>
      <c r="F36" s="29" t="str">
        <f t="shared" si="3"/>
        <v>수</v>
      </c>
      <c r="G36" s="24">
        <f t="shared" ca="1" si="4"/>
        <v>37</v>
      </c>
      <c r="H36" s="1" t="s">
        <v>70</v>
      </c>
      <c r="I36" s="24" t="s">
        <v>129</v>
      </c>
      <c r="J36" s="28">
        <v>40212</v>
      </c>
      <c r="K36" s="24">
        <f t="shared" ca="1" si="5"/>
        <v>15</v>
      </c>
      <c r="L36" s="30">
        <v>36800</v>
      </c>
      <c r="M36" s="34" t="str">
        <f>INDEX(참조표!$C$1:$F$3, 3, MATCH(L36, 참조표!$C$1:$F$1,1))</f>
        <v>SILVER</v>
      </c>
      <c r="N36" s="31">
        <f ca="1">INDEX(참조표!$C$4:$F$9, MATCH(K36,참조표!$B$4:$B$9,1),MATCH(L36,참조표!$C$1:$F$1,1))</f>
        <v>0.13</v>
      </c>
      <c r="O36" s="24" t="str">
        <f t="shared" si="6"/>
        <v>hotmail</v>
      </c>
    </row>
  </sheetData>
  <sortState xmlns:xlrd2="http://schemas.microsoft.com/office/spreadsheetml/2017/richdata2" ref="A2:O36">
    <sortCondition descending="1" ref="C2:C36"/>
  </sortState>
  <phoneticPr fontId="1" type="noConversion"/>
  <hyperlinks>
    <hyperlink ref="H18" r:id="rId1" xr:uid="{F140A893-8712-49EE-81FE-EE47B848B689}"/>
    <hyperlink ref="H19" r:id="rId2" xr:uid="{964CED1C-961E-4137-90B4-857FBDA3EB00}"/>
    <hyperlink ref="H2" r:id="rId3" xr:uid="{66F56384-7F7B-4711-9BDC-46691BC809E2}"/>
    <hyperlink ref="H20" r:id="rId4" xr:uid="{3BB1EC89-8961-42E5-87E3-9FE23DF5901C}"/>
    <hyperlink ref="H3" r:id="rId5" xr:uid="{F4ACA7AD-3298-4BF3-BC2F-E6E6DC563C76}"/>
    <hyperlink ref="H21" r:id="rId6" xr:uid="{C2BEECDB-87F5-46F4-A9DD-164C3C0459F5}"/>
    <hyperlink ref="H4" r:id="rId7" xr:uid="{5C5BC785-4AFD-4529-AEBE-F3BB21562919}"/>
    <hyperlink ref="H5" r:id="rId8" xr:uid="{AA2B4F18-E27F-403A-87B1-42E13A7A0ED0}"/>
    <hyperlink ref="H22" r:id="rId9" xr:uid="{0A940EFC-A2CA-4217-88AE-CDDBE534B5F7}"/>
    <hyperlink ref="H23" r:id="rId10" xr:uid="{9E3E0333-6849-4D4D-851F-0548152CDEF8}"/>
    <hyperlink ref="H6" r:id="rId11" xr:uid="{7CDB68DC-146B-49AE-B57B-5CB9F3499E94}"/>
    <hyperlink ref="H7" r:id="rId12" xr:uid="{484A1858-64E7-4BE8-BFB0-E2A8F86231AF}"/>
    <hyperlink ref="H24" r:id="rId13" xr:uid="{A9EC19DB-95F4-4172-B048-F8F09B23918C}"/>
    <hyperlink ref="H8" r:id="rId14" xr:uid="{4B374EDF-8B91-4583-9CB1-56880569FA18}"/>
    <hyperlink ref="H25" r:id="rId15" xr:uid="{2241B590-16B1-440A-8BBD-3BB7E36E7E8F}"/>
    <hyperlink ref="H9" r:id="rId16" xr:uid="{C7E45CC2-90F7-4D39-8C4C-15548EFB222F}"/>
    <hyperlink ref="H10" r:id="rId17" xr:uid="{D1BA2292-76CB-4F95-A5E4-A319808DE616}"/>
    <hyperlink ref="H11" r:id="rId18" xr:uid="{6C2A12B4-77A9-4244-98F3-7960A2735465}"/>
    <hyperlink ref="H26" r:id="rId19" xr:uid="{4497725A-F13D-4F77-B869-E14E7136C4DA}"/>
    <hyperlink ref="H27" r:id="rId20" xr:uid="{6C48B8BA-09C7-4F6D-9161-E0B0F9F84720}"/>
    <hyperlink ref="H29" r:id="rId21" xr:uid="{0732DF35-4B17-44CE-8F61-D11F7B411EF6}"/>
    <hyperlink ref="H28" r:id="rId22" xr:uid="{4C3A86C1-1850-44B8-9F00-603FFBD71743}"/>
    <hyperlink ref="H12" r:id="rId23" xr:uid="{4E0635E7-5195-4F3F-A9F4-7DCCFD817E72}"/>
    <hyperlink ref="H13" r:id="rId24" xr:uid="{D93D91F7-A92D-49B5-816E-30AF3CB018BE}"/>
    <hyperlink ref="H30" r:id="rId25" xr:uid="{12779B8B-648F-4CB9-ACFF-30DBDD8BAC83}"/>
    <hyperlink ref="H31" r:id="rId26" xr:uid="{5ED6BB7F-4DC1-4CC2-A806-007F2D933A44}"/>
    <hyperlink ref="H32" r:id="rId27" xr:uid="{1AD6248D-982D-45A4-A19B-74A0360A066A}"/>
    <hyperlink ref="H14" r:id="rId28" xr:uid="{501EAE54-CF62-441F-9A5F-41E14D56E687}"/>
    <hyperlink ref="H33" r:id="rId29" xr:uid="{DFB5A78B-F5C8-4F60-B7CF-E911CD5731E0}"/>
    <hyperlink ref="H34" r:id="rId30" xr:uid="{F0B9DCAD-B5AF-4C80-9002-57B06435898A}"/>
    <hyperlink ref="H35" r:id="rId31" xr:uid="{D5B86BB7-A552-428B-B1EE-D74484C4B326}"/>
    <hyperlink ref="H36" r:id="rId32" xr:uid="{2706E847-92C1-40EA-8C5E-E181E517FD3F}"/>
    <hyperlink ref="H15" r:id="rId33" xr:uid="{3A8FDBB2-DCE6-4B43-AEE5-75DAE121B393}"/>
    <hyperlink ref="H16" r:id="rId34" xr:uid="{E780BB8E-78A7-4A62-B122-6E90C977C6DA}"/>
    <hyperlink ref="H17" r:id="rId35" xr:uid="{EC8E4387-3A30-4A7E-9852-2ECB1DD0EE1C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7" t="s">
        <v>4</v>
      </c>
      <c r="B1" s="38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39" t="s">
        <v>149</v>
      </c>
      <c r="B2" s="40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41" t="s">
        <v>150</v>
      </c>
      <c r="B3" s="42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43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39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9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9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9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1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회원정보</vt:lpstr>
      <vt:lpstr>회원정보_표(1)</vt:lpstr>
      <vt:lpstr>회원정보_표(2)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2025-05-08T01:22:19Z</dcterms:modified>
</cp:coreProperties>
</file>